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DieseArbeitsmappe" defaultThemeVersion="124226"/>
  <mc:AlternateContent xmlns:mc="http://schemas.openxmlformats.org/markup-compatibility/2006">
    <mc:Choice Requires="x15">
      <x15ac:absPath xmlns:x15ac="http://schemas.microsoft.com/office/spreadsheetml/2010/11/ac" url="Z:\CloudStation\WEB\2026\Strom\02_Vergabeunterlagen\25-10-09\"/>
    </mc:Choice>
  </mc:AlternateContent>
  <xr:revisionPtr revIDLastSave="0" documentId="13_ncr:1_{D7553A96-C8CC-44E5-8D0A-FAC5E72AA540}" xr6:coauthVersionLast="47" xr6:coauthVersionMax="47" xr10:uidLastSave="{00000000-0000-0000-0000-000000000000}"/>
  <bookViews>
    <workbookView xWindow="-120" yWindow="-120" windowWidth="29040" windowHeight="15720" xr2:uid="{00000000-000D-0000-FFFF-FFFF00000000}"/>
  </bookViews>
  <sheets>
    <sheet name="Anlage LB4 Leistungsverzeichnis" sheetId="3" r:id="rId1"/>
  </sheets>
  <definedNames>
    <definedName name="_xlnm.Print_Area" localSheetId="0">'Anlage LB4 Leistungsverzeichnis'!$A$1:$AB$46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25" i="3" l="1"/>
  <c r="AB23" i="3"/>
  <c r="AB21" i="3"/>
  <c r="AB19" i="3"/>
  <c r="W38" i="3"/>
  <c r="D38" i="3"/>
  <c r="D32" i="3"/>
  <c r="C38" i="3"/>
  <c r="B38" i="3"/>
  <c r="H25" i="3"/>
  <c r="G25" i="3"/>
  <c r="F25" i="3"/>
  <c r="F23" i="3"/>
  <c r="E25" i="3"/>
  <c r="D25" i="3"/>
  <c r="D23" i="3"/>
  <c r="C25" i="3" l="1"/>
  <c r="B25" i="3"/>
  <c r="AB38" i="3" l="1"/>
  <c r="W36" i="3" l="1"/>
  <c r="AB36" i="3" s="1"/>
  <c r="W34" i="3"/>
  <c r="W32" i="3"/>
  <c r="AB32" i="3" s="1"/>
  <c r="AB34" i="3"/>
  <c r="AB42" i="3" l="1"/>
  <c r="G23" i="3"/>
  <c r="H23" i="3"/>
  <c r="E23" i="3"/>
  <c r="C23" i="3"/>
  <c r="D34" i="3" l="1"/>
  <c r="D36" i="3" s="1"/>
  <c r="C34" i="3"/>
  <c r="C36" i="3" s="1"/>
  <c r="B34" i="3"/>
  <c r="B36" i="3" s="1"/>
  <c r="B21" i="3" l="1"/>
  <c r="B23" i="3" s="1"/>
  <c r="AB43" i="3" l="1"/>
  <c r="AB4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Anita Brinkmeier</author>
  </authors>
  <commentList>
    <comment ref="M2" authorId="0" shapeId="0" xr:uid="{8ACD110B-CB0A-4079-9440-5FC5E3B5F955}">
      <text>
        <r>
          <rPr>
            <b/>
            <sz val="9"/>
            <color indexed="81"/>
            <rFont val="Segoe UI"/>
            <family val="2"/>
          </rPr>
          <t>Hinweis:</t>
        </r>
        <r>
          <rPr>
            <sz val="9"/>
            <color indexed="81"/>
            <rFont val="Segoe UI"/>
            <family val="2"/>
          </rPr>
          <t xml:space="preserve">
Bitte Settlementpreise vom 13.04.2026 eintragen, um die Angebotssumme für den Übertrag in das Angebotsschreiben zu ermitteln.
Bei einem falschen Eintrag wird dies von den Auftraggebern zur Auswertung korrigiert.</t>
        </r>
      </text>
    </comment>
  </commentList>
</comments>
</file>

<file path=xl/sharedStrings.xml><?xml version="1.0" encoding="utf-8"?>
<sst xmlns="http://schemas.openxmlformats.org/spreadsheetml/2006/main" count="145" uniqueCount="116">
  <si>
    <t>Leistungsverzeichnis</t>
  </si>
  <si>
    <t>Umsatzsteuer (19 %)</t>
  </si>
  <si>
    <t>Lieferjahr</t>
  </si>
  <si>
    <t>Anzahl Abnahme-stellen gemäß Anlage LB2</t>
  </si>
  <si>
    <t>[AnAb]</t>
  </si>
  <si>
    <t>[WA] in MWh</t>
  </si>
  <si>
    <t>Jährliche Wirkarbeit gemäß Anlage LB2</t>
  </si>
  <si>
    <t>[BM] in MWh</t>
  </si>
  <si>
    <t>[VSM] in MWh</t>
  </si>
  <si>
    <r>
      <t>[HM</t>
    </r>
    <r>
      <rPr>
        <b/>
        <vertAlign val="subscript"/>
        <sz val="11"/>
        <color theme="0"/>
        <rFont val="Arial"/>
        <family val="2"/>
      </rPr>
      <t>T</t>
    </r>
    <r>
      <rPr>
        <b/>
        <sz val="11"/>
        <color theme="0"/>
        <rFont val="Arial"/>
        <family val="2"/>
      </rPr>
      <t>] in EUR/MWh</t>
    </r>
  </si>
  <si>
    <r>
      <t>[HM</t>
    </r>
    <r>
      <rPr>
        <b/>
        <vertAlign val="subscript"/>
        <sz val="11"/>
        <color theme="0"/>
        <rFont val="Arial"/>
        <family val="2"/>
      </rPr>
      <t>SpV</t>
    </r>
    <r>
      <rPr>
        <b/>
        <sz val="11"/>
        <color theme="0"/>
        <rFont val="Arial"/>
        <family val="2"/>
      </rPr>
      <t>] in EUR/MWh</t>
    </r>
  </si>
  <si>
    <r>
      <t>[C</t>
    </r>
    <r>
      <rPr>
        <b/>
        <vertAlign val="subscript"/>
        <sz val="11"/>
        <color theme="0"/>
        <rFont val="Arial"/>
        <family val="2"/>
      </rPr>
      <t>Öko</t>
    </r>
    <r>
      <rPr>
        <b/>
        <sz val="11"/>
        <color theme="0"/>
        <rFont val="Arial"/>
        <family val="2"/>
      </rPr>
      <t>] in EUR/MWh</t>
    </r>
  </si>
  <si>
    <t>Wertungspreis (Angebotspreis)</t>
  </si>
  <si>
    <t>[WP] in EUR</t>
  </si>
  <si>
    <r>
      <t>[C</t>
    </r>
    <r>
      <rPr>
        <b/>
        <vertAlign val="subscript"/>
        <sz val="11"/>
        <color theme="0"/>
        <rFont val="Arial"/>
        <family val="2"/>
      </rPr>
      <t>DL</t>
    </r>
    <r>
      <rPr>
        <b/>
        <sz val="11"/>
        <color theme="0"/>
        <rFont val="Arial"/>
        <family val="2"/>
      </rPr>
      <t>] in EUR/MWh</t>
    </r>
  </si>
  <si>
    <t>Anlage LB4 Leistungsverzeichnis</t>
  </si>
  <si>
    <r>
      <t>[AnAb</t>
    </r>
    <r>
      <rPr>
        <b/>
        <vertAlign val="subscript"/>
        <sz val="11"/>
        <color theme="0"/>
        <rFont val="Arial"/>
        <family val="2"/>
      </rPr>
      <t>Ein</t>
    </r>
    <r>
      <rPr>
        <b/>
        <sz val="11"/>
        <color theme="0"/>
        <rFont val="Arial"/>
        <family val="2"/>
      </rPr>
      <t>]</t>
    </r>
  </si>
  <si>
    <t>Anzahl der einspeisenden Abnahmestellen gemäß Anlage LB3G1</t>
  </si>
  <si>
    <t xml:space="preserve">Grundpreis je Jahr für abgebene Abnahmestellen </t>
  </si>
  <si>
    <t>Grundpreis je Jahr
netto je Abnahmestelle</t>
  </si>
  <si>
    <t>LJ 2027</t>
  </si>
  <si>
    <t>Preis für die Dienstleistung pauschal ohne Berücksichtigung von der Anzahl Abnahmestellen und Menge</t>
  </si>
  <si>
    <r>
      <t>GP</t>
    </r>
    <r>
      <rPr>
        <b/>
        <vertAlign val="subscript"/>
        <sz val="11"/>
        <rFont val="Arial"/>
        <family val="2"/>
      </rPr>
      <t xml:space="preserve">pausch1/27 </t>
    </r>
    <r>
      <rPr>
        <b/>
        <sz val="11"/>
        <rFont val="Arial"/>
        <family val="2"/>
      </rPr>
      <t>=</t>
    </r>
  </si>
  <si>
    <r>
      <t>GP</t>
    </r>
    <r>
      <rPr>
        <b/>
        <vertAlign val="subscript"/>
        <sz val="11"/>
        <rFont val="Arial"/>
        <family val="2"/>
      </rPr>
      <t xml:space="preserve">Ein1/27 </t>
    </r>
    <r>
      <rPr>
        <b/>
        <sz val="11"/>
        <rFont val="Arial"/>
        <family val="2"/>
      </rPr>
      <t>=</t>
    </r>
  </si>
  <si>
    <r>
      <t>GP</t>
    </r>
    <r>
      <rPr>
        <b/>
        <vertAlign val="subscript"/>
        <sz val="11"/>
        <rFont val="Arial"/>
        <family val="2"/>
      </rPr>
      <t xml:space="preserve">1/27 </t>
    </r>
    <r>
      <rPr>
        <b/>
        <sz val="11"/>
        <rFont val="Arial"/>
        <family val="2"/>
      </rPr>
      <t>=</t>
    </r>
  </si>
  <si>
    <r>
      <t>HM</t>
    </r>
    <r>
      <rPr>
        <b/>
        <vertAlign val="subscript"/>
        <sz val="11"/>
        <rFont val="Arial"/>
        <family val="2"/>
      </rPr>
      <t xml:space="preserve">SpV1/27 </t>
    </r>
    <r>
      <rPr>
        <b/>
        <sz val="11"/>
        <rFont val="Arial"/>
        <family val="2"/>
      </rPr>
      <t>=</t>
    </r>
  </si>
  <si>
    <t>Menge durchzuleitender Energie gemäß Anlage LB2</t>
  </si>
  <si>
    <t>[DM] in MWh</t>
  </si>
  <si>
    <r>
      <t>[HM</t>
    </r>
    <r>
      <rPr>
        <b/>
        <vertAlign val="subscript"/>
        <sz val="11"/>
        <color theme="0"/>
        <rFont val="Arial"/>
        <family val="2"/>
      </rPr>
      <t>DM</t>
    </r>
    <r>
      <rPr>
        <b/>
        <sz val="11"/>
        <color theme="0"/>
        <rFont val="Arial"/>
        <family val="2"/>
      </rPr>
      <t>] in EUR/MWh</t>
    </r>
  </si>
  <si>
    <t>LJ 2028</t>
  </si>
  <si>
    <t>LJ 2029</t>
  </si>
  <si>
    <t xml:space="preserve">Dienstleistungsaufschlag 
netto </t>
  </si>
  <si>
    <t xml:space="preserve">Ökostromaufschlag netto </t>
  </si>
  <si>
    <t>Settlementpreise vom</t>
  </si>
  <si>
    <t>Cal-Base:</t>
  </si>
  <si>
    <t xml:space="preserve"> </t>
  </si>
  <si>
    <t>Cal-Peak:</t>
  </si>
  <si>
    <t xml:space="preserve">   </t>
  </si>
  <si>
    <t>in €/MWh</t>
  </si>
  <si>
    <t>LJ 2030</t>
  </si>
  <si>
    <t>Menge zu kaufen am Spotmarkt gemäß Anlage LB2</t>
  </si>
  <si>
    <t>[KSM] in MWh</t>
  </si>
  <si>
    <t>Menge zu kaufen am Terminmarkt gemäß Anlage LB2</t>
  </si>
  <si>
    <t>[TM] in MWh</t>
  </si>
  <si>
    <r>
      <t>[HM</t>
    </r>
    <r>
      <rPr>
        <b/>
        <vertAlign val="subscript"/>
        <sz val="11"/>
        <color theme="0"/>
        <rFont val="Arial"/>
        <family val="2"/>
      </rPr>
      <t>SpK</t>
    </r>
    <r>
      <rPr>
        <b/>
        <sz val="11"/>
        <color theme="0"/>
        <rFont val="Arial"/>
        <family val="2"/>
      </rPr>
      <t>] in EUR/MWh</t>
    </r>
  </si>
  <si>
    <r>
      <t>HM</t>
    </r>
    <r>
      <rPr>
        <b/>
        <vertAlign val="subscript"/>
        <sz val="11"/>
        <rFont val="Arial"/>
        <family val="2"/>
      </rPr>
      <t>DM1/27</t>
    </r>
    <r>
      <rPr>
        <b/>
        <sz val="11"/>
        <rFont val="Arial"/>
        <family val="2"/>
      </rPr>
      <t xml:space="preserve"> =</t>
    </r>
  </si>
  <si>
    <r>
      <t>HM</t>
    </r>
    <r>
      <rPr>
        <b/>
        <vertAlign val="subscript"/>
        <sz val="11"/>
        <rFont val="Arial"/>
        <family val="2"/>
      </rPr>
      <t>DM1/28</t>
    </r>
    <r>
      <rPr>
        <b/>
        <sz val="11"/>
        <rFont val="Arial"/>
        <family val="2"/>
      </rPr>
      <t xml:space="preserve"> =</t>
    </r>
  </si>
  <si>
    <r>
      <t>HM</t>
    </r>
    <r>
      <rPr>
        <b/>
        <vertAlign val="subscript"/>
        <sz val="11"/>
        <rFont val="Arial"/>
        <family val="2"/>
      </rPr>
      <t>DM1/29</t>
    </r>
    <r>
      <rPr>
        <b/>
        <sz val="11"/>
        <rFont val="Arial"/>
        <family val="2"/>
      </rPr>
      <t xml:space="preserve"> =</t>
    </r>
  </si>
  <si>
    <r>
      <t>HM</t>
    </r>
    <r>
      <rPr>
        <b/>
        <vertAlign val="subscript"/>
        <sz val="11"/>
        <rFont val="Arial"/>
        <family val="2"/>
      </rPr>
      <t>T1/27 =</t>
    </r>
  </si>
  <si>
    <r>
      <t>HM</t>
    </r>
    <r>
      <rPr>
        <b/>
        <vertAlign val="subscript"/>
        <sz val="11"/>
        <rFont val="Arial"/>
        <family val="2"/>
      </rPr>
      <t xml:space="preserve">T/28 </t>
    </r>
    <r>
      <rPr>
        <b/>
        <sz val="11"/>
        <rFont val="Arial"/>
        <family val="2"/>
      </rPr>
      <t>=</t>
    </r>
  </si>
  <si>
    <r>
      <t>HM</t>
    </r>
    <r>
      <rPr>
        <b/>
        <vertAlign val="subscript"/>
        <sz val="11"/>
        <rFont val="Arial"/>
        <family val="2"/>
      </rPr>
      <t xml:space="preserve">T1/29 </t>
    </r>
    <r>
      <rPr>
        <b/>
        <sz val="11"/>
        <rFont val="Arial"/>
        <family val="2"/>
      </rPr>
      <t>=</t>
    </r>
  </si>
  <si>
    <r>
      <t>GP</t>
    </r>
    <r>
      <rPr>
        <b/>
        <vertAlign val="subscript"/>
        <sz val="11"/>
        <rFont val="Arial"/>
        <family val="2"/>
      </rPr>
      <t xml:space="preserve">1/28 </t>
    </r>
    <r>
      <rPr>
        <b/>
        <sz val="11"/>
        <rFont val="Arial"/>
        <family val="2"/>
      </rPr>
      <t>=</t>
    </r>
  </si>
  <si>
    <r>
      <t>GP</t>
    </r>
    <r>
      <rPr>
        <b/>
        <vertAlign val="subscript"/>
        <sz val="11"/>
        <rFont val="Arial"/>
        <family val="2"/>
      </rPr>
      <t xml:space="preserve">1/29 </t>
    </r>
    <r>
      <rPr>
        <b/>
        <sz val="11"/>
        <rFont val="Arial"/>
        <family val="2"/>
      </rPr>
      <t>=</t>
    </r>
  </si>
  <si>
    <r>
      <t>GP</t>
    </r>
    <r>
      <rPr>
        <b/>
        <vertAlign val="subscript"/>
        <sz val="11"/>
        <rFont val="Arial"/>
        <family val="2"/>
      </rPr>
      <t xml:space="preserve">Ein1/28 </t>
    </r>
    <r>
      <rPr>
        <b/>
        <sz val="11"/>
        <rFont val="Arial"/>
        <family val="2"/>
      </rPr>
      <t>=</t>
    </r>
  </si>
  <si>
    <r>
      <t>GP</t>
    </r>
    <r>
      <rPr>
        <b/>
        <vertAlign val="subscript"/>
        <sz val="11"/>
        <rFont val="Arial"/>
        <family val="2"/>
      </rPr>
      <t xml:space="preserve">Ein1/29 </t>
    </r>
    <r>
      <rPr>
        <b/>
        <sz val="11"/>
        <rFont val="Arial"/>
        <family val="2"/>
      </rPr>
      <t>=</t>
    </r>
  </si>
  <si>
    <r>
      <t>GP</t>
    </r>
    <r>
      <rPr>
        <b/>
        <vertAlign val="subscript"/>
        <sz val="11"/>
        <rFont val="Arial"/>
        <family val="2"/>
      </rPr>
      <t xml:space="preserve">pausch1/28 </t>
    </r>
    <r>
      <rPr>
        <b/>
        <sz val="11"/>
        <rFont val="Arial"/>
        <family val="2"/>
      </rPr>
      <t>=</t>
    </r>
  </si>
  <si>
    <r>
      <t>GP</t>
    </r>
    <r>
      <rPr>
        <b/>
        <vertAlign val="subscript"/>
        <sz val="11"/>
        <rFont val="Arial"/>
        <family val="2"/>
      </rPr>
      <t xml:space="preserve">pausch1/29 </t>
    </r>
    <r>
      <rPr>
        <b/>
        <sz val="11"/>
        <rFont val="Arial"/>
        <family val="2"/>
      </rPr>
      <t>=</t>
    </r>
  </si>
  <si>
    <t xml:space="preserve">Handelsmarge Terminmarktmenge netto
 </t>
  </si>
  <si>
    <t xml:space="preserve">Handelsmarge Durchzuleitende Menge netto
 </t>
  </si>
  <si>
    <t xml:space="preserve">Handelsmarge Spotmarkt-menge Kauf netto
 </t>
  </si>
  <si>
    <t xml:space="preserve">Handelsmarge Spotmarkt-menge Verkauf netto
 </t>
  </si>
  <si>
    <r>
      <t>HM</t>
    </r>
    <r>
      <rPr>
        <b/>
        <vertAlign val="subscript"/>
        <sz val="11"/>
        <rFont val="Arial"/>
        <family val="2"/>
      </rPr>
      <t xml:space="preserve">SpV1/28 </t>
    </r>
    <r>
      <rPr>
        <b/>
        <sz val="11"/>
        <rFont val="Arial"/>
        <family val="2"/>
      </rPr>
      <t>=</t>
    </r>
  </si>
  <si>
    <r>
      <t>HM</t>
    </r>
    <r>
      <rPr>
        <b/>
        <vertAlign val="subscript"/>
        <sz val="11"/>
        <rFont val="Arial"/>
        <family val="2"/>
      </rPr>
      <t xml:space="preserve">SpV1/29 </t>
    </r>
    <r>
      <rPr>
        <b/>
        <sz val="11"/>
        <rFont val="Arial"/>
        <family val="2"/>
      </rPr>
      <t>=</t>
    </r>
  </si>
  <si>
    <r>
      <t>C</t>
    </r>
    <r>
      <rPr>
        <b/>
        <vertAlign val="subscript"/>
        <sz val="11"/>
        <rFont val="Arial"/>
        <family val="2"/>
      </rPr>
      <t xml:space="preserve">DL 1/29 </t>
    </r>
    <r>
      <rPr>
        <b/>
        <sz val="11"/>
        <rFont val="Arial"/>
        <family val="2"/>
      </rPr>
      <t>=</t>
    </r>
  </si>
  <si>
    <r>
      <t>C</t>
    </r>
    <r>
      <rPr>
        <b/>
        <vertAlign val="subscript"/>
        <sz val="11"/>
        <rFont val="Arial"/>
        <family val="2"/>
      </rPr>
      <t>DL 1/28</t>
    </r>
    <r>
      <rPr>
        <b/>
        <sz val="11"/>
        <rFont val="Arial"/>
        <family val="2"/>
      </rPr>
      <t xml:space="preserve"> =</t>
    </r>
  </si>
  <si>
    <r>
      <t>C</t>
    </r>
    <r>
      <rPr>
        <b/>
        <vertAlign val="subscript"/>
        <sz val="11"/>
        <rFont val="Arial"/>
        <family val="2"/>
      </rPr>
      <t xml:space="preserve">DL 1/27 </t>
    </r>
    <r>
      <rPr>
        <b/>
        <sz val="11"/>
        <rFont val="Arial"/>
        <family val="2"/>
      </rPr>
      <t>=</t>
    </r>
  </si>
  <si>
    <r>
      <t>C</t>
    </r>
    <r>
      <rPr>
        <b/>
        <vertAlign val="subscript"/>
        <sz val="11"/>
        <rFont val="Arial"/>
        <family val="2"/>
      </rPr>
      <t xml:space="preserve">öko 1/29 </t>
    </r>
    <r>
      <rPr>
        <b/>
        <sz val="11"/>
        <rFont val="Arial"/>
        <family val="2"/>
      </rPr>
      <t>=</t>
    </r>
  </si>
  <si>
    <r>
      <t>C</t>
    </r>
    <r>
      <rPr>
        <b/>
        <vertAlign val="subscript"/>
        <sz val="11"/>
        <rFont val="Arial"/>
        <family val="2"/>
      </rPr>
      <t xml:space="preserve">öko 1/28 </t>
    </r>
    <r>
      <rPr>
        <b/>
        <sz val="11"/>
        <rFont val="Arial"/>
        <family val="2"/>
      </rPr>
      <t>=</t>
    </r>
  </si>
  <si>
    <r>
      <t>C</t>
    </r>
    <r>
      <rPr>
        <b/>
        <vertAlign val="subscript"/>
        <sz val="11"/>
        <rFont val="Arial"/>
        <family val="2"/>
      </rPr>
      <t xml:space="preserve">öko 1/27 </t>
    </r>
    <r>
      <rPr>
        <b/>
        <sz val="11"/>
        <rFont val="Arial"/>
        <family val="2"/>
      </rPr>
      <t>=</t>
    </r>
  </si>
  <si>
    <r>
      <t>GP</t>
    </r>
    <r>
      <rPr>
        <b/>
        <vertAlign val="subscript"/>
        <sz val="11"/>
        <rFont val="Arial"/>
        <family val="2"/>
      </rPr>
      <t xml:space="preserve">pausch1/30 </t>
    </r>
    <r>
      <rPr>
        <b/>
        <sz val="11"/>
        <rFont val="Arial"/>
        <family val="2"/>
      </rPr>
      <t>=</t>
    </r>
  </si>
  <si>
    <r>
      <t>GP</t>
    </r>
    <r>
      <rPr>
        <b/>
        <vertAlign val="subscript"/>
        <sz val="11"/>
        <rFont val="Arial"/>
        <family val="2"/>
      </rPr>
      <t xml:space="preserve">Ein1/30 </t>
    </r>
    <r>
      <rPr>
        <b/>
        <sz val="11"/>
        <rFont val="Arial"/>
        <family val="2"/>
      </rPr>
      <t>=</t>
    </r>
  </si>
  <si>
    <r>
      <t>GP</t>
    </r>
    <r>
      <rPr>
        <b/>
        <vertAlign val="subscript"/>
        <sz val="11"/>
        <rFont val="Arial"/>
        <family val="2"/>
      </rPr>
      <t xml:space="preserve">1/30 </t>
    </r>
    <r>
      <rPr>
        <b/>
        <sz val="11"/>
        <rFont val="Arial"/>
        <family val="2"/>
      </rPr>
      <t>=</t>
    </r>
  </si>
  <si>
    <r>
      <t>HM</t>
    </r>
    <r>
      <rPr>
        <b/>
        <vertAlign val="subscript"/>
        <sz val="11"/>
        <rFont val="Arial"/>
        <family val="2"/>
      </rPr>
      <t>T1/30 =</t>
    </r>
  </si>
  <si>
    <r>
      <t>HM</t>
    </r>
    <r>
      <rPr>
        <b/>
        <vertAlign val="subscript"/>
        <sz val="11"/>
        <rFont val="Arial"/>
        <family val="2"/>
      </rPr>
      <t>DM1/30</t>
    </r>
    <r>
      <rPr>
        <b/>
        <sz val="11"/>
        <rFont val="Arial"/>
        <family val="2"/>
      </rPr>
      <t xml:space="preserve"> =</t>
    </r>
  </si>
  <si>
    <r>
      <t>HM</t>
    </r>
    <r>
      <rPr>
        <b/>
        <vertAlign val="subscript"/>
        <sz val="11"/>
        <rFont val="Arial"/>
        <family val="2"/>
      </rPr>
      <t xml:space="preserve">SpV1/30 </t>
    </r>
    <r>
      <rPr>
        <b/>
        <sz val="11"/>
        <rFont val="Arial"/>
        <family val="2"/>
      </rPr>
      <t>=</t>
    </r>
  </si>
  <si>
    <r>
      <t>C</t>
    </r>
    <r>
      <rPr>
        <b/>
        <vertAlign val="subscript"/>
        <sz val="11"/>
        <rFont val="Arial"/>
        <family val="2"/>
      </rPr>
      <t xml:space="preserve">DL 1/30 </t>
    </r>
    <r>
      <rPr>
        <b/>
        <sz val="11"/>
        <rFont val="Arial"/>
        <family val="2"/>
      </rPr>
      <t>=</t>
    </r>
  </si>
  <si>
    <r>
      <t>C</t>
    </r>
    <r>
      <rPr>
        <b/>
        <vertAlign val="subscript"/>
        <sz val="11"/>
        <rFont val="Arial"/>
        <family val="2"/>
      </rPr>
      <t xml:space="preserve">öko 1/30 </t>
    </r>
    <r>
      <rPr>
        <b/>
        <sz val="11"/>
        <rFont val="Arial"/>
        <family val="2"/>
      </rPr>
      <t>=</t>
    </r>
  </si>
  <si>
    <t>Menge zu beschaffender Energie gemäß Anlage LB2</t>
  </si>
  <si>
    <t>BA (%Baseantei)</t>
  </si>
  <si>
    <t>PA (%Peakanteil)</t>
  </si>
  <si>
    <r>
      <t xml:space="preserve">BA </t>
    </r>
    <r>
      <rPr>
        <b/>
        <vertAlign val="subscript"/>
        <sz val="11"/>
        <color theme="0"/>
        <rFont val="Arial"/>
        <family val="2"/>
      </rPr>
      <t xml:space="preserve">Los,Gruppe,Jahr
</t>
    </r>
    <r>
      <rPr>
        <b/>
        <sz val="11"/>
        <color theme="0"/>
        <rFont val="Arial"/>
        <family val="2"/>
      </rPr>
      <t xml:space="preserve"> in %</t>
    </r>
  </si>
  <si>
    <r>
      <t xml:space="preserve">PA </t>
    </r>
    <r>
      <rPr>
        <b/>
        <vertAlign val="subscript"/>
        <sz val="11"/>
        <color theme="0"/>
        <rFont val="Arial"/>
        <family val="2"/>
      </rPr>
      <t xml:space="preserve">Los,Gruppe,Jahr
</t>
    </r>
    <r>
      <rPr>
        <b/>
        <sz val="11"/>
        <color theme="0"/>
        <rFont val="Arial"/>
        <family val="2"/>
      </rPr>
      <t xml:space="preserve"> in %</t>
    </r>
  </si>
  <si>
    <t>fiktiver Börsenstrompreis</t>
  </si>
  <si>
    <t>BSP in EUR/MWh</t>
  </si>
  <si>
    <r>
      <t xml:space="preserve">BA </t>
    </r>
    <r>
      <rPr>
        <b/>
        <vertAlign val="subscript"/>
        <sz val="11"/>
        <rFont val="Arial"/>
        <family val="2"/>
      </rPr>
      <t>2,27</t>
    </r>
    <r>
      <rPr>
        <b/>
        <sz val="11"/>
        <rFont val="Arial"/>
        <family val="2"/>
      </rPr>
      <t xml:space="preserve"> =</t>
    </r>
  </si>
  <si>
    <r>
      <t xml:space="preserve">BA </t>
    </r>
    <r>
      <rPr>
        <b/>
        <vertAlign val="subscript"/>
        <sz val="11"/>
        <rFont val="Arial"/>
        <family val="2"/>
      </rPr>
      <t>2,28</t>
    </r>
    <r>
      <rPr>
        <b/>
        <sz val="11"/>
        <rFont val="Arial"/>
        <family val="2"/>
      </rPr>
      <t xml:space="preserve"> =</t>
    </r>
  </si>
  <si>
    <r>
      <t xml:space="preserve">BA </t>
    </r>
    <r>
      <rPr>
        <b/>
        <vertAlign val="subscript"/>
        <sz val="11"/>
        <rFont val="Arial"/>
        <family val="2"/>
      </rPr>
      <t>2,29</t>
    </r>
    <r>
      <rPr>
        <b/>
        <sz val="11"/>
        <rFont val="Arial"/>
        <family val="2"/>
      </rPr>
      <t xml:space="preserve"> =</t>
    </r>
  </si>
  <si>
    <r>
      <t xml:space="preserve">PA </t>
    </r>
    <r>
      <rPr>
        <b/>
        <vertAlign val="subscript"/>
        <sz val="11"/>
        <rFont val="Arial"/>
        <family val="2"/>
      </rPr>
      <t>2,27</t>
    </r>
    <r>
      <rPr>
        <b/>
        <sz val="11"/>
        <rFont val="Arial"/>
        <family val="2"/>
      </rPr>
      <t xml:space="preserve"> =</t>
    </r>
  </si>
  <si>
    <r>
      <t xml:space="preserve">PA </t>
    </r>
    <r>
      <rPr>
        <b/>
        <vertAlign val="subscript"/>
        <sz val="11"/>
        <rFont val="Arial"/>
        <family val="2"/>
      </rPr>
      <t>2,28</t>
    </r>
    <r>
      <rPr>
        <b/>
        <sz val="11"/>
        <rFont val="Arial"/>
        <family val="2"/>
      </rPr>
      <t xml:space="preserve"> =</t>
    </r>
  </si>
  <si>
    <r>
      <t xml:space="preserve">PA </t>
    </r>
    <r>
      <rPr>
        <b/>
        <vertAlign val="subscript"/>
        <sz val="11"/>
        <rFont val="Arial"/>
        <family val="2"/>
      </rPr>
      <t>2,29</t>
    </r>
    <r>
      <rPr>
        <b/>
        <sz val="11"/>
        <rFont val="Arial"/>
        <family val="2"/>
      </rPr>
      <t xml:space="preserve"> =</t>
    </r>
  </si>
  <si>
    <r>
      <t>C</t>
    </r>
    <r>
      <rPr>
        <b/>
        <vertAlign val="subscript"/>
        <sz val="11"/>
        <rFont val="Arial"/>
        <family val="2"/>
      </rPr>
      <t>DL 2/27 =</t>
    </r>
  </si>
  <si>
    <r>
      <t>C</t>
    </r>
    <r>
      <rPr>
        <b/>
        <vertAlign val="subscript"/>
        <sz val="11"/>
        <rFont val="Arial"/>
        <family val="2"/>
      </rPr>
      <t>DL 2/28 =</t>
    </r>
  </si>
  <si>
    <r>
      <t>C</t>
    </r>
    <r>
      <rPr>
        <b/>
        <vertAlign val="subscript"/>
        <sz val="11"/>
        <rFont val="Arial"/>
        <family val="2"/>
      </rPr>
      <t>DL 2/29 =</t>
    </r>
  </si>
  <si>
    <r>
      <t>C</t>
    </r>
    <r>
      <rPr>
        <b/>
        <vertAlign val="subscript"/>
        <sz val="11"/>
        <rFont val="Arial"/>
        <family val="2"/>
      </rPr>
      <t>öko 2/27 =</t>
    </r>
  </si>
  <si>
    <r>
      <t>C</t>
    </r>
    <r>
      <rPr>
        <b/>
        <vertAlign val="subscript"/>
        <sz val="11"/>
        <rFont val="Arial"/>
        <family val="2"/>
      </rPr>
      <t>öko 2/28 =</t>
    </r>
  </si>
  <si>
    <r>
      <t>C</t>
    </r>
    <r>
      <rPr>
        <b/>
        <vertAlign val="subscript"/>
        <sz val="11"/>
        <rFont val="Arial"/>
        <family val="2"/>
      </rPr>
      <t>öko 2/29 =</t>
    </r>
  </si>
  <si>
    <r>
      <t xml:space="preserve">BSP </t>
    </r>
    <r>
      <rPr>
        <b/>
        <vertAlign val="subscript"/>
        <sz val="11"/>
        <rFont val="Arial"/>
        <family val="2"/>
      </rPr>
      <t>2,27</t>
    </r>
    <r>
      <rPr>
        <b/>
        <sz val="11"/>
        <rFont val="Arial"/>
        <family val="2"/>
      </rPr>
      <t xml:space="preserve"> =</t>
    </r>
  </si>
  <si>
    <r>
      <t xml:space="preserve">BSP </t>
    </r>
    <r>
      <rPr>
        <b/>
        <vertAlign val="subscript"/>
        <sz val="11"/>
        <rFont val="Arial"/>
        <family val="2"/>
      </rPr>
      <t>2,28</t>
    </r>
    <r>
      <rPr>
        <b/>
        <sz val="11"/>
        <rFont val="Arial"/>
        <family val="2"/>
      </rPr>
      <t xml:space="preserve"> =</t>
    </r>
  </si>
  <si>
    <r>
      <t xml:space="preserve">BSP </t>
    </r>
    <r>
      <rPr>
        <b/>
        <vertAlign val="subscript"/>
        <sz val="11"/>
        <rFont val="Arial"/>
        <family val="2"/>
      </rPr>
      <t>2,29</t>
    </r>
    <r>
      <rPr>
        <b/>
        <sz val="11"/>
        <rFont val="Arial"/>
        <family val="2"/>
      </rPr>
      <t xml:space="preserve"> =</t>
    </r>
  </si>
  <si>
    <t>Gruppe 2 Abnahmestellen: SLP</t>
  </si>
  <si>
    <t>Gruppe 1 Abnahmestellen: RLM</t>
  </si>
  <si>
    <r>
      <t xml:space="preserve">BA </t>
    </r>
    <r>
      <rPr>
        <b/>
        <vertAlign val="subscript"/>
        <sz val="11"/>
        <rFont val="Arial"/>
        <family val="2"/>
      </rPr>
      <t>2,30</t>
    </r>
    <r>
      <rPr>
        <b/>
        <sz val="11"/>
        <rFont val="Arial"/>
        <family val="2"/>
      </rPr>
      <t xml:space="preserve"> =</t>
    </r>
  </si>
  <si>
    <r>
      <t xml:space="preserve">PA </t>
    </r>
    <r>
      <rPr>
        <b/>
        <vertAlign val="subscript"/>
        <sz val="11"/>
        <rFont val="Arial"/>
        <family val="2"/>
      </rPr>
      <t>2,30</t>
    </r>
    <r>
      <rPr>
        <b/>
        <sz val="11"/>
        <rFont val="Arial"/>
        <family val="2"/>
      </rPr>
      <t xml:space="preserve"> =</t>
    </r>
  </si>
  <si>
    <r>
      <t xml:space="preserve">BSP </t>
    </r>
    <r>
      <rPr>
        <b/>
        <vertAlign val="subscript"/>
        <sz val="11"/>
        <rFont val="Arial"/>
        <family val="2"/>
      </rPr>
      <t>2,30</t>
    </r>
    <r>
      <rPr>
        <b/>
        <sz val="11"/>
        <rFont val="Arial"/>
        <family val="2"/>
      </rPr>
      <t xml:space="preserve"> =</t>
    </r>
  </si>
  <si>
    <r>
      <t>C</t>
    </r>
    <r>
      <rPr>
        <b/>
        <vertAlign val="subscript"/>
        <sz val="11"/>
        <rFont val="Arial"/>
        <family val="2"/>
      </rPr>
      <t>DL 2/30 =</t>
    </r>
  </si>
  <si>
    <r>
      <t>C</t>
    </r>
    <r>
      <rPr>
        <b/>
        <vertAlign val="subscript"/>
        <sz val="11"/>
        <rFont val="Arial"/>
        <family val="2"/>
      </rPr>
      <t>öko 2/30 =</t>
    </r>
  </si>
  <si>
    <t>Die Eingabe von "0" ist zugelassen</t>
  </si>
  <si>
    <r>
      <t>[GP</t>
    </r>
    <r>
      <rPr>
        <b/>
        <vertAlign val="subscript"/>
        <sz val="11"/>
        <color theme="0"/>
        <rFont val="Arial"/>
        <family val="2"/>
      </rPr>
      <t>pausch</t>
    </r>
    <r>
      <rPr>
        <b/>
        <sz val="11"/>
        <color theme="0"/>
        <rFont val="Arial"/>
        <family val="2"/>
      </rPr>
      <t>] in EUR / a</t>
    </r>
  </si>
  <si>
    <r>
      <t>[GP</t>
    </r>
    <r>
      <rPr>
        <b/>
        <vertAlign val="subscript"/>
        <sz val="11"/>
        <color theme="0"/>
        <rFont val="Arial"/>
        <family val="2"/>
      </rPr>
      <t>agb</t>
    </r>
    <r>
      <rPr>
        <b/>
        <sz val="11"/>
        <color theme="0"/>
        <rFont val="Arial"/>
        <family val="2"/>
      </rPr>
      <t>] in EUR / a</t>
    </r>
  </si>
  <si>
    <r>
      <t>[G</t>
    </r>
    <r>
      <rPr>
        <b/>
        <vertAlign val="subscript"/>
        <sz val="11"/>
        <color theme="0"/>
        <rFont val="Arial"/>
        <family val="2"/>
      </rPr>
      <t>bez</t>
    </r>
    <r>
      <rPr>
        <b/>
        <sz val="11"/>
        <color theme="0"/>
        <rFont val="Arial"/>
        <family val="2"/>
      </rPr>
      <t>P] in EUR / a</t>
    </r>
  </si>
  <si>
    <t>Unternehmen:</t>
  </si>
  <si>
    <t>zur Ausschreibung von elektrischer Energie (Ökostrom) für die Wolfsburger Entwässerungsbetriebe AöR</t>
  </si>
  <si>
    <t>Berechnung Wertungspreis für alle Abnahmestellen und über die gesamte feste Vertragslaufzeit von 4 Jahren:</t>
  </si>
  <si>
    <t>Angebots-/ Wertungssumme (netto)</t>
  </si>
  <si>
    <t>Angebots-/ Wertungssumme (brutto)</t>
  </si>
  <si>
    <t>Menge zu verkaufen oder zu übernehmen am Spotmarkt gemäß Anlage LB2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</si>
</sst>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
    <numFmt numFmtId="165" formatCode="#,##0.00_ ;\-#,##0.00\ "/>
    <numFmt numFmtId="166" formatCode="#,##0.0"/>
  </numFmts>
  <fonts count="22" x14ac:knownFonts="1">
    <font>
      <sz val="10"/>
      <name val="Arial"/>
    </font>
    <font>
      <sz val="10"/>
      <name val="Arial"/>
      <family val="2"/>
    </font>
    <font>
      <sz val="10"/>
      <color indexed="8"/>
      <name val="Arial"/>
      <family val="2"/>
    </font>
    <font>
      <b/>
      <sz val="10"/>
      <color indexed="8"/>
      <name val="Arial"/>
      <family val="2"/>
    </font>
    <font>
      <sz val="8"/>
      <name val="Arial"/>
      <family val="2"/>
    </font>
    <font>
      <sz val="10"/>
      <name val="Arial"/>
      <family val="2"/>
    </font>
    <font>
      <b/>
      <sz val="11"/>
      <color indexed="8"/>
      <name val="Arial"/>
      <family val="2"/>
    </font>
    <font>
      <b/>
      <sz val="12"/>
      <color indexed="8"/>
      <name val="Arial"/>
      <family val="2"/>
    </font>
    <font>
      <sz val="11"/>
      <color indexed="8"/>
      <name val="Arial"/>
      <family val="2"/>
    </font>
    <font>
      <b/>
      <sz val="11"/>
      <name val="Arial"/>
      <family val="2"/>
    </font>
    <font>
      <sz val="11"/>
      <name val="Arial"/>
      <family val="2"/>
    </font>
    <font>
      <b/>
      <sz val="10"/>
      <color rgb="FFFF0000"/>
      <name val="Arial"/>
      <family val="2"/>
    </font>
    <font>
      <b/>
      <sz val="14"/>
      <name val="Arial"/>
      <family val="2"/>
    </font>
    <font>
      <b/>
      <sz val="12"/>
      <name val="Arial"/>
      <family val="2"/>
    </font>
    <font>
      <sz val="12"/>
      <name val="Arial"/>
      <family val="2"/>
    </font>
    <font>
      <b/>
      <sz val="16"/>
      <name val="Arial"/>
      <family val="2"/>
    </font>
    <font>
      <b/>
      <sz val="11"/>
      <color theme="0"/>
      <name val="Arial"/>
      <family val="2"/>
    </font>
    <font>
      <b/>
      <vertAlign val="subscript"/>
      <sz val="11"/>
      <color theme="0"/>
      <name val="Arial"/>
      <family val="2"/>
    </font>
    <font>
      <b/>
      <vertAlign val="subscript"/>
      <sz val="11"/>
      <name val="Arial"/>
      <family val="2"/>
    </font>
    <font>
      <sz val="10"/>
      <name val="Arial"/>
      <family val="2"/>
    </font>
    <font>
      <b/>
      <sz val="9"/>
      <color indexed="81"/>
      <name val="Segoe UI"/>
      <family val="2"/>
    </font>
    <font>
      <sz val="9"/>
      <color indexed="81"/>
      <name val="Segoe UI"/>
      <family val="2"/>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0000"/>
        <bgColor indexed="64"/>
      </patternFill>
    </fill>
  </fills>
  <borders count="31">
    <border>
      <left/>
      <right/>
      <top/>
      <bottom/>
      <diagonal/>
    </border>
    <border>
      <left/>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auto="1"/>
      </top>
      <bottom style="thin">
        <color auto="1"/>
      </bottom>
      <diagonal/>
    </border>
    <border>
      <left/>
      <right style="thin">
        <color indexed="64"/>
      </right>
      <top style="thin">
        <color auto="1"/>
      </top>
      <bottom style="thin">
        <color auto="1"/>
      </bottom>
      <diagonal/>
    </border>
    <border>
      <left/>
      <right/>
      <top style="thin">
        <color auto="1"/>
      </top>
      <bottom style="thin">
        <color auto="1"/>
      </bottom>
      <diagonal/>
    </border>
    <border>
      <left style="thin">
        <color indexed="64"/>
      </left>
      <right style="thin">
        <color indexed="64"/>
      </right>
      <top style="medium">
        <color indexed="64"/>
      </top>
      <bottom style="medium">
        <color indexed="64"/>
      </bottom>
      <diagonal/>
    </border>
  </borders>
  <cellStyleXfs count="5">
    <xf numFmtId="0" fontId="0" fillId="0" borderId="0"/>
    <xf numFmtId="0" fontId="5" fillId="0" borderId="0"/>
    <xf numFmtId="44" fontId="1" fillId="0" borderId="0" applyFont="0" applyFill="0" applyBorder="0" applyAlignment="0" applyProtection="0"/>
    <xf numFmtId="9" fontId="19" fillId="0" borderId="0" applyFont="0" applyFill="0" applyBorder="0" applyAlignment="0" applyProtection="0"/>
    <xf numFmtId="2" fontId="12" fillId="2" borderId="7">
      <alignment horizontal="center" vertical="center"/>
      <protection locked="0"/>
    </xf>
  </cellStyleXfs>
  <cellXfs count="104">
    <xf numFmtId="0" fontId="0" fillId="0" borderId="0" xfId="0"/>
    <xf numFmtId="0" fontId="2" fillId="0" borderId="0" xfId="0" applyFont="1"/>
    <xf numFmtId="0" fontId="3" fillId="0" borderId="0" xfId="0" applyFont="1"/>
    <xf numFmtId="0" fontId="2" fillId="0" borderId="0" xfId="0" applyFont="1" applyAlignment="1">
      <alignment vertical="center"/>
    </xf>
    <xf numFmtId="0" fontId="6" fillId="0" borderId="0" xfId="0" applyFont="1"/>
    <xf numFmtId="0" fontId="11" fillId="0" borderId="0" xfId="0" applyFont="1"/>
    <xf numFmtId="0" fontId="1" fillId="0" borderId="0" xfId="0" applyFont="1"/>
    <xf numFmtId="0" fontId="8" fillId="0" borderId="0" xfId="0" applyFont="1"/>
    <xf numFmtId="0" fontId="7" fillId="0" borderId="0" xfId="0" applyFont="1"/>
    <xf numFmtId="0" fontId="13" fillId="0" borderId="0" xfId="0" applyFont="1" applyAlignment="1">
      <alignment horizontal="left"/>
    </xf>
    <xf numFmtId="0" fontId="14" fillId="0" borderId="0" xfId="0" applyFont="1" applyAlignment="1">
      <alignment horizontal="center"/>
    </xf>
    <xf numFmtId="4" fontId="13" fillId="0" borderId="0" xfId="0" applyNumberFormat="1" applyFont="1" applyAlignment="1">
      <alignment vertical="center"/>
    </xf>
    <xf numFmtId="2" fontId="13" fillId="0" borderId="0" xfId="0" applyNumberFormat="1" applyFont="1"/>
    <xf numFmtId="1" fontId="13" fillId="0" borderId="0" xfId="0" applyNumberFormat="1" applyFont="1"/>
    <xf numFmtId="44" fontId="13" fillId="0" borderId="0" xfId="2" applyFont="1" applyFill="1" applyBorder="1" applyAlignment="1" applyProtection="1">
      <alignment vertical="center"/>
    </xf>
    <xf numFmtId="0" fontId="14" fillId="5" borderId="6" xfId="0" applyFont="1" applyFill="1" applyBorder="1" applyAlignment="1">
      <alignment vertical="center"/>
    </xf>
    <xf numFmtId="165" fontId="14" fillId="5" borderId="6" xfId="0" applyNumberFormat="1" applyFont="1" applyFill="1" applyBorder="1" applyAlignment="1">
      <alignment vertical="center"/>
    </xf>
    <xf numFmtId="0" fontId="13" fillId="0" borderId="5" xfId="0" applyFont="1" applyBorder="1" applyAlignment="1">
      <alignment vertical="center"/>
    </xf>
    <xf numFmtId="0" fontId="13" fillId="0" borderId="6" xfId="0" applyFont="1" applyBorder="1" applyAlignment="1">
      <alignment vertical="center"/>
    </xf>
    <xf numFmtId="0" fontId="13" fillId="6" borderId="0" xfId="0" applyFont="1" applyFill="1" applyAlignment="1">
      <alignment horizontal="left"/>
    </xf>
    <xf numFmtId="0" fontId="0" fillId="6" borderId="0" xfId="0" applyFill="1"/>
    <xf numFmtId="0" fontId="16" fillId="4" borderId="3" xfId="0" applyFont="1" applyFill="1" applyBorder="1" applyAlignment="1">
      <alignment horizontal="left" vertical="center" wrapText="1"/>
    </xf>
    <xf numFmtId="0" fontId="16" fillId="4" borderId="4" xfId="0" applyFont="1" applyFill="1" applyBorder="1" applyAlignment="1">
      <alignment horizontal="center" vertical="center" wrapText="1"/>
    </xf>
    <xf numFmtId="0" fontId="16" fillId="4" borderId="2" xfId="0" applyFont="1" applyFill="1" applyBorder="1" applyAlignment="1">
      <alignment horizontal="center" vertical="center" wrapText="1"/>
    </xf>
    <xf numFmtId="3" fontId="10" fillId="0" borderId="5" xfId="0" applyNumberFormat="1" applyFont="1" applyBorder="1" applyAlignment="1">
      <alignment vertical="center"/>
    </xf>
    <xf numFmtId="4" fontId="10" fillId="5" borderId="6" xfId="0" applyNumberFormat="1" applyFont="1" applyFill="1" applyBorder="1" applyAlignment="1">
      <alignment vertical="center"/>
    </xf>
    <xf numFmtId="0" fontId="10" fillId="5" borderId="6" xfId="0" applyFont="1" applyFill="1" applyBorder="1" applyAlignment="1">
      <alignment vertical="center"/>
    </xf>
    <xf numFmtId="3" fontId="10" fillId="0" borderId="6" xfId="0" applyNumberFormat="1" applyFont="1" applyBorder="1" applyAlignment="1">
      <alignment vertical="center"/>
    </xf>
    <xf numFmtId="0" fontId="14" fillId="0" borderId="0" xfId="0" applyFont="1"/>
    <xf numFmtId="0" fontId="9" fillId="0" borderId="9" xfId="0" applyFont="1" applyBorder="1" applyAlignment="1">
      <alignment horizontal="right" vertical="center"/>
    </xf>
    <xf numFmtId="164" fontId="10" fillId="0" borderId="5" xfId="0" applyNumberFormat="1" applyFont="1" applyBorder="1" applyAlignment="1">
      <alignment vertical="center"/>
    </xf>
    <xf numFmtId="164" fontId="10" fillId="0" borderId="6" xfId="0" applyNumberFormat="1" applyFont="1" applyBorder="1" applyAlignment="1">
      <alignment vertical="center"/>
    </xf>
    <xf numFmtId="165" fontId="13" fillId="0" borderId="8" xfId="0" applyNumberFormat="1" applyFont="1" applyBorder="1" applyAlignment="1">
      <alignment horizontal="right" vertical="center"/>
    </xf>
    <xf numFmtId="44" fontId="13" fillId="0" borderId="0" xfId="2" applyFont="1" applyFill="1" applyBorder="1" applyAlignment="1" applyProtection="1">
      <alignment horizontal="right" vertical="center"/>
    </xf>
    <xf numFmtId="44" fontId="13" fillId="0" borderId="1" xfId="2" applyFont="1" applyFill="1" applyBorder="1" applyAlignment="1" applyProtection="1">
      <alignment horizontal="right" vertical="center"/>
    </xf>
    <xf numFmtId="0" fontId="16" fillId="4" borderId="2" xfId="0" applyFont="1" applyFill="1" applyBorder="1" applyAlignment="1">
      <alignment horizontal="left" vertical="center" wrapText="1"/>
    </xf>
    <xf numFmtId="0" fontId="16" fillId="4" borderId="0" xfId="0" applyFont="1" applyFill="1" applyAlignment="1">
      <alignment horizontal="center" vertical="center" wrapText="1"/>
    </xf>
    <xf numFmtId="0" fontId="16" fillId="4" borderId="3" xfId="0" applyFont="1" applyFill="1" applyBorder="1" applyAlignment="1">
      <alignment horizontal="center" vertical="center" wrapText="1"/>
    </xf>
    <xf numFmtId="0" fontId="9" fillId="0" borderId="17" xfId="0" applyFont="1" applyBorder="1" applyAlignment="1">
      <alignment horizontal="right" vertical="center"/>
    </xf>
    <xf numFmtId="0" fontId="16" fillId="4" borderId="18" xfId="0" applyFont="1" applyFill="1" applyBorder="1" applyAlignment="1">
      <alignment horizontal="center" vertical="center" wrapText="1"/>
    </xf>
    <xf numFmtId="166" fontId="10" fillId="0" borderId="5" xfId="0" applyNumberFormat="1" applyFont="1" applyBorder="1" applyAlignment="1">
      <alignment vertical="center"/>
    </xf>
    <xf numFmtId="166" fontId="10" fillId="5" borderId="6" xfId="0" applyNumberFormat="1" applyFont="1" applyFill="1" applyBorder="1" applyAlignment="1">
      <alignment vertical="center"/>
    </xf>
    <xf numFmtId="166" fontId="10" fillId="0" borderId="6" xfId="0" applyNumberFormat="1" applyFont="1" applyBorder="1" applyAlignment="1">
      <alignment vertical="center"/>
    </xf>
    <xf numFmtId="0" fontId="16" fillId="4" borderId="5" xfId="0" applyFont="1" applyFill="1" applyBorder="1" applyAlignment="1">
      <alignment horizontal="center" vertical="center" wrapText="1"/>
    </xf>
    <xf numFmtId="0" fontId="10" fillId="5" borderId="16" xfId="0" applyFont="1" applyFill="1" applyBorder="1" applyAlignment="1">
      <alignment vertical="center"/>
    </xf>
    <xf numFmtId="0" fontId="16" fillId="4" borderId="16" xfId="0"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0" fillId="0" borderId="6" xfId="0" applyFont="1" applyBorder="1" applyAlignment="1">
      <alignment vertical="center"/>
    </xf>
    <xf numFmtId="0" fontId="10" fillId="0" borderId="16" xfId="0" applyFont="1" applyBorder="1" applyAlignment="1">
      <alignment vertical="center"/>
    </xf>
    <xf numFmtId="2" fontId="12" fillId="0" borderId="6" xfId="0" applyNumberFormat="1" applyFont="1" applyBorder="1" applyAlignment="1">
      <alignment vertical="center"/>
    </xf>
    <xf numFmtId="2" fontId="12" fillId="0" borderId="2" xfId="0" applyNumberFormat="1" applyFont="1" applyBorder="1" applyAlignment="1" applyProtection="1">
      <alignment vertical="center"/>
      <protection locked="0"/>
    </xf>
    <xf numFmtId="2" fontId="15" fillId="0" borderId="2" xfId="0" applyNumberFormat="1" applyFont="1" applyBorder="1" applyAlignment="1" applyProtection="1">
      <alignment horizontal="center" vertical="center"/>
      <protection locked="0"/>
    </xf>
    <xf numFmtId="165" fontId="14" fillId="0" borderId="6" xfId="0" applyNumberFormat="1" applyFont="1" applyBorder="1" applyAlignment="1">
      <alignment vertical="center"/>
    </xf>
    <xf numFmtId="3" fontId="10" fillId="0" borderId="6" xfId="0" applyNumberFormat="1" applyFont="1" applyBorder="1" applyAlignment="1">
      <alignment horizontal="center" vertical="center"/>
    </xf>
    <xf numFmtId="3" fontId="10" fillId="5" borderId="6" xfId="0" applyNumberFormat="1" applyFont="1" applyFill="1" applyBorder="1" applyAlignment="1">
      <alignment horizontal="center" vertical="center"/>
    </xf>
    <xf numFmtId="0" fontId="10" fillId="0" borderId="22" xfId="0" applyFont="1" applyBorder="1" applyAlignment="1">
      <alignment vertical="center"/>
    </xf>
    <xf numFmtId="0" fontId="12" fillId="3" borderId="0" xfId="0" applyFont="1" applyFill="1" applyAlignment="1">
      <alignment horizontal="center" vertical="center"/>
    </xf>
    <xf numFmtId="0" fontId="9" fillId="0" borderId="0" xfId="0" applyFont="1" applyAlignment="1">
      <alignment horizontal="right" vertical="center"/>
    </xf>
    <xf numFmtId="0" fontId="10" fillId="5" borderId="0" xfId="0" applyFont="1" applyFill="1" applyAlignment="1">
      <alignment vertical="center"/>
    </xf>
    <xf numFmtId="2" fontId="12" fillId="0" borderId="0" xfId="0" applyNumberFormat="1" applyFont="1" applyAlignment="1" applyProtection="1">
      <alignment horizontal="center" vertical="center"/>
      <protection locked="0"/>
    </xf>
    <xf numFmtId="0" fontId="2" fillId="0" borderId="0" xfId="0" applyFont="1" applyAlignment="1">
      <alignment horizontal="left"/>
    </xf>
    <xf numFmtId="0" fontId="7" fillId="0" borderId="0" xfId="0" applyFont="1" applyAlignment="1">
      <alignment horizontal="right"/>
    </xf>
    <xf numFmtId="14" fontId="7" fillId="0" borderId="0" xfId="0" quotePrefix="1" applyNumberFormat="1" applyFont="1" applyAlignment="1">
      <alignment horizontal="right"/>
    </xf>
    <xf numFmtId="0" fontId="16" fillId="4" borderId="26" xfId="0" applyFont="1" applyFill="1" applyBorder="1" applyAlignment="1">
      <alignment horizontal="center" vertical="center" wrapText="1"/>
    </xf>
    <xf numFmtId="166" fontId="10" fillId="0" borderId="25" xfId="0" applyNumberFormat="1" applyFont="1" applyBorder="1" applyAlignment="1">
      <alignment vertical="center"/>
    </xf>
    <xf numFmtId="166" fontId="10" fillId="0" borderId="26" xfId="0" applyNumberFormat="1" applyFont="1" applyBorder="1" applyAlignment="1">
      <alignment vertical="center"/>
    </xf>
    <xf numFmtId="3" fontId="10" fillId="0" borderId="0" xfId="0" applyNumberFormat="1" applyFont="1" applyAlignment="1">
      <alignment horizontal="center" vertical="center"/>
    </xf>
    <xf numFmtId="166" fontId="10" fillId="5" borderId="2" xfId="0" applyNumberFormat="1" applyFont="1" applyFill="1" applyBorder="1" applyAlignment="1">
      <alignment vertical="center"/>
    </xf>
    <xf numFmtId="166" fontId="10" fillId="5" borderId="0" xfId="0" applyNumberFormat="1" applyFont="1" applyFill="1" applyAlignment="1">
      <alignment vertical="center"/>
    </xf>
    <xf numFmtId="3" fontId="10" fillId="5" borderId="0" xfId="0" applyNumberFormat="1" applyFont="1" applyFill="1" applyAlignment="1">
      <alignment horizontal="center" vertical="center"/>
    </xf>
    <xf numFmtId="166" fontId="10" fillId="0" borderId="2" xfId="0" applyNumberFormat="1" applyFont="1" applyBorder="1" applyAlignment="1">
      <alignment vertical="center"/>
    </xf>
    <xf numFmtId="166" fontId="10" fillId="0" borderId="0" xfId="0" applyNumberFormat="1" applyFont="1" applyAlignment="1">
      <alignment vertical="center"/>
    </xf>
    <xf numFmtId="0" fontId="10" fillId="5" borderId="27" xfId="0" applyFont="1" applyFill="1" applyBorder="1" applyAlignment="1">
      <alignment vertical="center"/>
    </xf>
    <xf numFmtId="0" fontId="9" fillId="0" borderId="2" xfId="0" applyFont="1" applyBorder="1" applyAlignment="1">
      <alignment horizontal="right" vertical="center"/>
    </xf>
    <xf numFmtId="10" fontId="9" fillId="2" borderId="7" xfId="3" applyNumberFormat="1" applyFont="1" applyFill="1" applyBorder="1" applyAlignment="1" applyProtection="1">
      <alignment horizontal="center" vertical="center"/>
      <protection locked="0"/>
    </xf>
    <xf numFmtId="2" fontId="9" fillId="5" borderId="29" xfId="0" applyNumberFormat="1" applyFont="1" applyFill="1" applyBorder="1" applyAlignment="1">
      <alignment horizontal="center" vertical="center"/>
    </xf>
    <xf numFmtId="2" fontId="15" fillId="7" borderId="29" xfId="0" applyNumberFormat="1" applyFont="1" applyFill="1" applyBorder="1" applyAlignment="1">
      <alignment horizontal="center" vertical="center"/>
    </xf>
    <xf numFmtId="4" fontId="12" fillId="7" borderId="7" xfId="3" applyNumberFormat="1" applyFont="1" applyFill="1" applyBorder="1" applyAlignment="1" applyProtection="1">
      <alignment horizontal="center" vertical="center"/>
      <protection locked="0"/>
    </xf>
    <xf numFmtId="4" fontId="9" fillId="2" borderId="7" xfId="3" applyNumberFormat="1" applyFont="1" applyFill="1" applyBorder="1" applyAlignment="1" applyProtection="1">
      <alignment horizontal="center" vertical="center"/>
      <protection locked="0"/>
    </xf>
    <xf numFmtId="2" fontId="9" fillId="2" borderId="7" xfId="4" applyFont="1">
      <alignment horizontal="center" vertical="center"/>
      <protection locked="0"/>
    </xf>
    <xf numFmtId="0" fontId="10" fillId="0" borderId="0" xfId="0" applyFont="1"/>
    <xf numFmtId="2" fontId="8" fillId="0" borderId="24" xfId="0" applyNumberFormat="1" applyFont="1" applyBorder="1"/>
    <xf numFmtId="0" fontId="7" fillId="8" borderId="0" xfId="0" applyFont="1" applyFill="1"/>
    <xf numFmtId="0" fontId="2" fillId="8" borderId="0" xfId="0" applyFont="1" applyFill="1"/>
    <xf numFmtId="0" fontId="3" fillId="8" borderId="0" xfId="0" applyFont="1" applyFill="1"/>
    <xf numFmtId="0" fontId="14" fillId="0" borderId="22" xfId="0" applyFont="1" applyBorder="1" applyAlignment="1">
      <alignment vertical="center"/>
    </xf>
    <xf numFmtId="4" fontId="10" fillId="0" borderId="22" xfId="0" applyNumberFormat="1" applyFont="1" applyBorder="1" applyAlignment="1">
      <alignment vertical="center"/>
    </xf>
    <xf numFmtId="164" fontId="2" fillId="0" borderId="0" xfId="0" applyNumberFormat="1" applyFont="1"/>
    <xf numFmtId="2" fontId="9" fillId="5" borderId="30" xfId="0" applyNumberFormat="1" applyFont="1" applyFill="1" applyBorder="1" applyAlignment="1">
      <alignment horizontal="center" vertical="center"/>
    </xf>
    <xf numFmtId="0" fontId="12" fillId="3" borderId="13" xfId="0" applyFont="1" applyFill="1" applyBorder="1" applyAlignment="1">
      <alignment horizontal="center" vertical="center"/>
    </xf>
    <xf numFmtId="0" fontId="12" fillId="3" borderId="14" xfId="0" applyFont="1" applyFill="1" applyBorder="1" applyAlignment="1">
      <alignment horizontal="center" vertical="center"/>
    </xf>
    <xf numFmtId="0" fontId="12" fillId="3" borderId="15"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2" xfId="0" applyFont="1" applyFill="1" applyBorder="1" applyAlignment="1">
      <alignment horizontal="center" vertical="center"/>
    </xf>
    <xf numFmtId="0" fontId="16" fillId="4" borderId="1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2" fillId="0" borderId="23" xfId="0" applyFont="1" applyBorder="1" applyAlignment="1">
      <alignment horizontal="center"/>
    </xf>
  </cellXfs>
  <cellStyles count="5">
    <cellStyle name="Auszufüllen" xfId="4" xr:uid="{61F0CF6A-C00B-4876-96AC-7B6837C64C9B}"/>
    <cellStyle name="Prozent" xfId="3" builtinId="5"/>
    <cellStyle name="Standard" xfId="0" builtinId="0"/>
    <cellStyle name="Standard 2 2" xfId="1" xr:uid="{00000000-0005-0000-0000-000001000000}"/>
    <cellStyle name="Währung" xfId="2" builtinId="4"/>
  </cellStyles>
  <dxfs count="7">
    <dxf>
      <font>
        <b val="0"/>
        <i val="0"/>
        <strike val="0"/>
        <condense val="0"/>
        <extend val="0"/>
        <outline val="0"/>
        <shadow val="0"/>
        <u val="none"/>
        <vertAlign val="baseline"/>
        <sz val="11"/>
        <color indexed="8"/>
        <name val="Arial"/>
        <scheme val="none"/>
      </font>
    </dxf>
    <dxf>
      <font>
        <strike val="0"/>
        <outline val="0"/>
        <shadow val="0"/>
        <u val="none"/>
        <vertAlign val="baseline"/>
        <sz val="11"/>
        <name val="Arial"/>
        <scheme val="none"/>
      </font>
    </dxf>
    <dxf>
      <font>
        <b val="0"/>
        <i val="0"/>
        <strike val="0"/>
        <condense val="0"/>
        <extend val="0"/>
        <outline val="0"/>
        <shadow val="0"/>
        <u val="none"/>
        <vertAlign val="baseline"/>
        <sz val="11"/>
        <color indexed="8"/>
        <name val="Arial"/>
        <scheme val="none"/>
      </font>
    </dxf>
    <dxf>
      <font>
        <strike val="0"/>
        <outline val="0"/>
        <shadow val="0"/>
        <u val="none"/>
        <vertAlign val="baseline"/>
        <sz val="11"/>
        <name val="Arial"/>
        <scheme val="none"/>
      </font>
    </dxf>
    <dxf>
      <font>
        <b val="0"/>
        <i val="0"/>
        <strike val="0"/>
        <condense val="0"/>
        <extend val="0"/>
        <outline val="0"/>
        <shadow val="0"/>
        <u val="none"/>
        <vertAlign val="baseline"/>
        <sz val="11"/>
        <color indexed="8"/>
        <name val="Arial"/>
        <scheme val="none"/>
      </font>
    </dxf>
    <dxf>
      <font>
        <b val="0"/>
        <i val="0"/>
        <strike val="0"/>
        <condense val="0"/>
        <extend val="0"/>
        <outline val="0"/>
        <shadow val="0"/>
        <u val="none"/>
        <vertAlign val="baseline"/>
        <sz val="11"/>
        <color indexed="8"/>
        <name val="Arial"/>
        <scheme val="none"/>
      </font>
    </dxf>
    <dxf>
      <font>
        <b val="0"/>
        <i val="0"/>
        <strike val="0"/>
        <condense val="0"/>
        <extend val="0"/>
        <outline val="0"/>
        <shadow val="0"/>
        <u val="none"/>
        <vertAlign val="baseline"/>
        <sz val="11"/>
        <color indexed="8"/>
        <name val="Arial"/>
        <scheme val="none"/>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579212-0D48-4713-9ECF-DF70988AEF49}" name="Börsenpreise" displayName="Börsenpreise" ref="J4:N11" totalsRowShown="0" headerRowDxfId="6" dataDxfId="5">
  <autoFilter ref="J4:N11" xr:uid="{A7579212-0D48-4713-9ECF-DF70988AEF49}"/>
  <tableColumns count="5">
    <tableColumn id="1" xr3:uid="{B8A5C209-38FB-4825-8458-5EC430543866}" name="Lieferjahr" dataDxfId="4"/>
    <tableColumn id="2" xr3:uid="{8BA9EEE8-F1D1-40EB-9AC3-99F3C2CBB032}" name="Cal-Base:" dataDxfId="3" dataCellStyle="Auszufüllen"/>
    <tableColumn id="3" xr3:uid="{E1AAD0A7-0466-42FC-8899-F36E95DA6DAF}" name=" " dataDxfId="2"/>
    <tableColumn id="4" xr3:uid="{764D1D81-E30B-4DE5-A031-7258FCE430F0}" name="Cal-Peak:" dataDxfId="1" dataCellStyle="Auszufüllen"/>
    <tableColumn id="5" xr3:uid="{E3E5C08F-B099-46A3-854E-B6C1E2341AAB}" name="   " data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46"/>
  <sheetViews>
    <sheetView tabSelected="1" zoomScale="85" zoomScaleNormal="85" zoomScaleSheetLayoutView="70" workbookViewId="0">
      <selection activeCell="S12" sqref="S12"/>
    </sheetView>
  </sheetViews>
  <sheetFormatPr baseColWidth="10" defaultRowHeight="12.75" x14ac:dyDescent="0.2"/>
  <cols>
    <col min="1" max="2" width="12.7109375" customWidth="1"/>
    <col min="3" max="3" width="16.7109375" customWidth="1"/>
    <col min="4" max="4" width="16.42578125" customWidth="1"/>
    <col min="5" max="7" width="17.85546875" customWidth="1"/>
    <col min="8" max="8" width="19.85546875" customWidth="1"/>
    <col min="9" max="9" width="17.28515625" bestFit="1" customWidth="1"/>
    <col min="10" max="10" width="16.42578125" customWidth="1"/>
    <col min="11" max="11" width="17.42578125" customWidth="1"/>
    <col min="12" max="12" width="15.5703125" customWidth="1"/>
    <col min="13" max="13" width="19.42578125" customWidth="1"/>
    <col min="14" max="14" width="16.42578125" customWidth="1"/>
    <col min="15" max="15" width="19.7109375" customWidth="1"/>
    <col min="16" max="16" width="12.140625" bestFit="1" customWidth="1"/>
    <col min="17" max="17" width="14.42578125" customWidth="1"/>
    <col min="18" max="18" width="14.5703125" bestFit="1" customWidth="1"/>
    <col min="19" max="21" width="14.42578125" customWidth="1"/>
    <col min="22" max="22" width="14.42578125" bestFit="1" customWidth="1"/>
    <col min="23" max="23" width="14.42578125" customWidth="1"/>
    <col min="24" max="24" width="12.140625" bestFit="1" customWidth="1"/>
    <col min="25" max="25" width="16.42578125" customWidth="1"/>
    <col min="26" max="26" width="12.140625" bestFit="1" customWidth="1"/>
    <col min="27" max="27" width="16.42578125" customWidth="1"/>
    <col min="28" max="28" width="27.42578125" customWidth="1"/>
    <col min="29" max="29" width="16.28515625" customWidth="1"/>
  </cols>
  <sheetData>
    <row r="1" spans="1:28" ht="15" x14ac:dyDescent="0.2">
      <c r="A1" s="28" t="s">
        <v>15</v>
      </c>
      <c r="B1" s="1"/>
      <c r="C1" s="1"/>
      <c r="D1" s="1"/>
      <c r="E1" s="1"/>
      <c r="F1" s="1"/>
      <c r="G1" s="1"/>
      <c r="H1" s="1"/>
      <c r="I1" s="1"/>
      <c r="J1" s="5"/>
      <c r="K1" s="2"/>
      <c r="L1" s="5"/>
      <c r="M1" s="2"/>
      <c r="O1" s="5"/>
      <c r="P1" s="5"/>
      <c r="Q1" s="2"/>
      <c r="R1" s="5"/>
      <c r="S1" s="2"/>
      <c r="T1" s="2"/>
      <c r="U1" s="2"/>
      <c r="V1" s="5"/>
      <c r="W1" s="2"/>
      <c r="X1" s="2"/>
      <c r="Y1" s="1"/>
      <c r="Z1" s="2"/>
      <c r="AA1" s="1"/>
    </row>
    <row r="2" spans="1:28" ht="15.75" x14ac:dyDescent="0.25">
      <c r="A2" s="8" t="s">
        <v>0</v>
      </c>
      <c r="B2" s="1"/>
      <c r="C2" s="1"/>
      <c r="D2" s="1"/>
      <c r="E2" s="1"/>
      <c r="F2" s="1"/>
      <c r="G2" s="1"/>
      <c r="H2" s="1"/>
      <c r="I2" s="1"/>
      <c r="L2" s="63" t="s">
        <v>33</v>
      </c>
      <c r="M2" s="64">
        <v>46125</v>
      </c>
      <c r="N2" s="28"/>
      <c r="O2" s="5"/>
      <c r="P2" s="5"/>
      <c r="Q2" s="2"/>
      <c r="R2" s="5"/>
      <c r="S2" s="2"/>
      <c r="T2" s="2"/>
      <c r="U2" s="2"/>
      <c r="V2" s="5"/>
      <c r="W2" s="2"/>
      <c r="X2" s="2"/>
      <c r="Y2" s="1"/>
      <c r="Z2" s="2"/>
      <c r="AA2" s="1"/>
    </row>
    <row r="3" spans="1:28" ht="15.75" x14ac:dyDescent="0.25">
      <c r="A3" s="8" t="s">
        <v>111</v>
      </c>
      <c r="B3" s="1"/>
      <c r="C3" s="2"/>
      <c r="D3" s="1"/>
      <c r="E3" s="1"/>
      <c r="F3" s="1"/>
      <c r="G3" s="1"/>
      <c r="H3" s="1"/>
      <c r="I3" s="1"/>
      <c r="O3" s="1"/>
      <c r="P3" s="1"/>
      <c r="Q3" s="1"/>
      <c r="R3" s="1"/>
      <c r="S3" s="1"/>
      <c r="T3" s="1"/>
      <c r="U3" s="1"/>
      <c r="V3" s="1"/>
      <c r="W3" s="1"/>
      <c r="X3" s="1"/>
      <c r="Y3" s="1"/>
      <c r="Z3" s="1"/>
      <c r="AA3" s="1"/>
    </row>
    <row r="4" spans="1:28" ht="16.5" thickBot="1" x14ac:dyDescent="0.3">
      <c r="A4" s="8"/>
      <c r="B4" s="1"/>
      <c r="C4" s="2"/>
      <c r="D4" s="1"/>
      <c r="E4" s="1"/>
      <c r="F4" s="1"/>
      <c r="G4" s="1"/>
      <c r="H4" s="1"/>
      <c r="I4" s="1"/>
      <c r="J4" s="7" t="s">
        <v>2</v>
      </c>
      <c r="K4" s="7" t="s">
        <v>34</v>
      </c>
      <c r="L4" s="7" t="s">
        <v>35</v>
      </c>
      <c r="M4" s="7" t="s">
        <v>36</v>
      </c>
      <c r="N4" s="7" t="s">
        <v>37</v>
      </c>
      <c r="O4" s="1"/>
      <c r="P4" s="1"/>
      <c r="Q4" s="1"/>
      <c r="R4" s="1"/>
      <c r="S4" s="1"/>
      <c r="T4" s="1"/>
      <c r="U4" s="1"/>
      <c r="V4" s="1"/>
      <c r="W4" s="1"/>
      <c r="X4" s="1"/>
      <c r="Y4" s="1"/>
      <c r="Z4" s="1"/>
      <c r="AA4" s="1"/>
    </row>
    <row r="5" spans="1:28" ht="16.5" thickBot="1" x14ac:dyDescent="0.3">
      <c r="A5" s="8" t="s">
        <v>110</v>
      </c>
      <c r="B5" s="1"/>
      <c r="C5" s="103"/>
      <c r="D5" s="103"/>
      <c r="E5" s="103"/>
      <c r="F5" s="103"/>
      <c r="G5" s="62"/>
      <c r="H5" s="1"/>
      <c r="I5" s="1"/>
      <c r="J5" s="7" t="s">
        <v>20</v>
      </c>
      <c r="K5" s="81"/>
      <c r="L5" s="7"/>
      <c r="M5" s="81"/>
      <c r="N5" s="7" t="s">
        <v>38</v>
      </c>
      <c r="O5" s="1"/>
      <c r="P5" s="1"/>
      <c r="Q5" s="1"/>
      <c r="R5" s="1"/>
      <c r="S5" s="1"/>
      <c r="T5" s="1"/>
      <c r="U5" s="1"/>
      <c r="V5" s="1"/>
      <c r="W5" s="1"/>
      <c r="X5" s="1"/>
      <c r="Y5" s="1"/>
      <c r="Z5" s="1"/>
      <c r="AA5" s="1"/>
    </row>
    <row r="6" spans="1:28" ht="16.5" thickBot="1" x14ac:dyDescent="0.3">
      <c r="A6" s="8"/>
      <c r="B6" s="62"/>
      <c r="C6" s="62"/>
      <c r="D6" s="62"/>
      <c r="E6" s="62"/>
      <c r="F6" s="62"/>
      <c r="G6" s="62"/>
      <c r="H6" s="1"/>
      <c r="I6" s="1"/>
      <c r="J6" s="82"/>
      <c r="K6" s="83"/>
      <c r="L6" s="7"/>
      <c r="M6" s="83"/>
      <c r="N6" s="7"/>
      <c r="O6" s="1"/>
      <c r="P6" s="1"/>
      <c r="Q6" s="1"/>
      <c r="R6" s="1"/>
      <c r="S6" s="1"/>
      <c r="T6" s="1"/>
      <c r="U6" s="1"/>
      <c r="V6" s="1"/>
      <c r="W6" s="1"/>
      <c r="X6" s="1"/>
      <c r="Y6" s="1"/>
      <c r="Z6" s="1"/>
      <c r="AA6" s="1"/>
    </row>
    <row r="7" spans="1:28" ht="16.5" thickBot="1" x14ac:dyDescent="0.3">
      <c r="A7" s="8"/>
      <c r="B7" s="62"/>
      <c r="C7" s="62"/>
      <c r="D7" s="62"/>
      <c r="E7" s="62"/>
      <c r="F7" s="62"/>
      <c r="G7" s="62"/>
      <c r="H7" s="1"/>
      <c r="I7" s="1"/>
      <c r="J7" s="7" t="s">
        <v>29</v>
      </c>
      <c r="K7" s="81"/>
      <c r="L7" s="7"/>
      <c r="M7" s="81"/>
      <c r="N7" s="7" t="s">
        <v>38</v>
      </c>
      <c r="O7" s="1"/>
      <c r="P7" s="1"/>
      <c r="Q7" s="1"/>
      <c r="R7" s="1"/>
      <c r="S7" s="1"/>
      <c r="T7" s="1"/>
      <c r="U7" s="1"/>
      <c r="V7" s="1"/>
      <c r="W7" s="1"/>
      <c r="X7" s="1"/>
      <c r="Y7" s="1"/>
      <c r="Z7" s="1"/>
      <c r="AA7" s="1"/>
    </row>
    <row r="8" spans="1:28" ht="16.5" thickBot="1" x14ac:dyDescent="0.3">
      <c r="A8" s="8"/>
      <c r="B8" s="62"/>
      <c r="C8" s="62"/>
      <c r="D8" s="62"/>
      <c r="E8" s="62"/>
      <c r="F8" s="62"/>
      <c r="G8" s="62"/>
      <c r="H8" s="1"/>
      <c r="I8" s="1"/>
      <c r="J8" s="7"/>
      <c r="K8" s="7"/>
      <c r="L8" s="82"/>
      <c r="M8" s="7"/>
      <c r="N8" s="82"/>
      <c r="O8" s="1"/>
      <c r="P8" s="1"/>
      <c r="Q8" s="1"/>
      <c r="R8" s="1"/>
      <c r="S8" s="1"/>
      <c r="T8" s="1"/>
      <c r="U8" s="1"/>
      <c r="V8" s="1"/>
      <c r="W8" s="1"/>
      <c r="X8" s="1"/>
      <c r="Y8" s="1"/>
      <c r="Z8" s="1"/>
      <c r="AA8" s="1"/>
    </row>
    <row r="9" spans="1:28" ht="16.5" thickBot="1" x14ac:dyDescent="0.3">
      <c r="A9" s="8"/>
      <c r="B9" s="62"/>
      <c r="C9" s="62"/>
      <c r="D9" s="62"/>
      <c r="E9" s="62"/>
      <c r="F9" s="62"/>
      <c r="G9" s="62"/>
      <c r="H9" s="1"/>
      <c r="I9" s="1"/>
      <c r="J9" s="7" t="s">
        <v>30</v>
      </c>
      <c r="K9" s="81"/>
      <c r="L9" s="7"/>
      <c r="M9" s="81"/>
      <c r="N9" s="7" t="s">
        <v>38</v>
      </c>
      <c r="O9" s="1"/>
      <c r="P9" s="1"/>
      <c r="Q9" s="1"/>
      <c r="R9" s="1"/>
      <c r="S9" s="1"/>
      <c r="T9" s="1"/>
      <c r="U9" s="1"/>
      <c r="V9" s="1"/>
      <c r="W9" s="1"/>
      <c r="X9" s="1"/>
      <c r="Y9" s="1"/>
      <c r="Z9" s="1"/>
      <c r="AA9" s="1"/>
    </row>
    <row r="10" spans="1:28" ht="16.5" thickBot="1" x14ac:dyDescent="0.3">
      <c r="A10" s="8"/>
      <c r="B10" s="62"/>
      <c r="C10" s="62"/>
      <c r="D10" s="62"/>
      <c r="E10" s="62"/>
      <c r="F10" s="62"/>
      <c r="G10" s="62"/>
      <c r="H10" s="1"/>
      <c r="I10" s="1"/>
      <c r="J10" s="82"/>
      <c r="K10" s="82"/>
      <c r="L10" s="82"/>
      <c r="M10" s="82"/>
      <c r="N10" s="82"/>
      <c r="O10" s="1"/>
      <c r="P10" s="1"/>
      <c r="Q10" s="1"/>
      <c r="R10" s="1"/>
      <c r="S10" s="1"/>
      <c r="T10" s="1"/>
      <c r="U10" s="1"/>
      <c r="V10" s="1"/>
      <c r="W10" s="1"/>
      <c r="X10" s="1"/>
      <c r="Y10" s="1"/>
      <c r="Z10" s="1"/>
      <c r="AA10" s="1"/>
    </row>
    <row r="11" spans="1:28" ht="16.5" thickBot="1" x14ac:dyDescent="0.3">
      <c r="A11" s="8"/>
      <c r="B11" s="62"/>
      <c r="C11" s="62"/>
      <c r="D11" s="62"/>
      <c r="E11" s="62"/>
      <c r="F11" s="62"/>
      <c r="G11" s="62"/>
      <c r="H11" s="1"/>
      <c r="I11" s="1"/>
      <c r="J11" s="7" t="s">
        <v>39</v>
      </c>
      <c r="K11" s="81"/>
      <c r="L11" s="7"/>
      <c r="M11" s="81"/>
      <c r="N11" s="7" t="s">
        <v>38</v>
      </c>
      <c r="O11" s="1"/>
      <c r="P11" s="1"/>
      <c r="Q11" s="1"/>
      <c r="R11" s="1"/>
      <c r="S11" s="1"/>
      <c r="T11" s="1"/>
      <c r="U11" s="1"/>
      <c r="V11" s="1"/>
      <c r="W11" s="1"/>
      <c r="X11" s="1"/>
      <c r="Y11" s="1"/>
      <c r="Z11" s="1"/>
      <c r="AA11" s="1"/>
    </row>
    <row r="12" spans="1:28" ht="15.75" x14ac:dyDescent="0.25">
      <c r="A12" s="84" t="s">
        <v>106</v>
      </c>
      <c r="B12" s="85"/>
      <c r="C12" s="86"/>
      <c r="D12" s="1"/>
      <c r="E12" s="89"/>
      <c r="F12" s="1"/>
      <c r="G12" s="1"/>
      <c r="H12" s="1"/>
      <c r="I12" s="1"/>
      <c r="J12" s="1"/>
      <c r="K12" s="1"/>
      <c r="L12" s="1"/>
      <c r="M12" s="1"/>
      <c r="N12" s="1"/>
      <c r="O12" s="1"/>
      <c r="P12" s="1"/>
      <c r="Q12" s="1"/>
      <c r="R12" s="1"/>
      <c r="S12" s="1"/>
      <c r="T12" s="1"/>
      <c r="U12" s="1"/>
      <c r="V12" s="1"/>
      <c r="W12" s="1"/>
      <c r="X12" s="1"/>
      <c r="Y12" s="1"/>
      <c r="Z12" s="1"/>
      <c r="AA12" s="1"/>
    </row>
    <row r="13" spans="1:28" ht="15.75" x14ac:dyDescent="0.25">
      <c r="A13" s="8"/>
      <c r="B13" s="1"/>
      <c r="C13" s="2"/>
      <c r="D13" s="1"/>
      <c r="E13" s="1"/>
      <c r="F13" s="1"/>
      <c r="G13" s="1"/>
      <c r="H13" s="1"/>
      <c r="I13" s="1"/>
      <c r="J13" s="1"/>
      <c r="K13" s="1"/>
      <c r="L13" s="1"/>
      <c r="M13" s="1"/>
      <c r="N13" s="1"/>
      <c r="O13" s="1"/>
      <c r="P13" s="1"/>
      <c r="Q13" s="1"/>
      <c r="R13" s="1"/>
      <c r="S13" s="1"/>
      <c r="T13" s="1"/>
      <c r="U13" s="1"/>
      <c r="V13" s="1"/>
      <c r="W13" s="1"/>
      <c r="X13" s="1"/>
      <c r="Y13" s="1"/>
      <c r="Z13" s="1"/>
      <c r="AA13" s="1"/>
    </row>
    <row r="14" spans="1:28" ht="15.75" thickBot="1" x14ac:dyDescent="0.3">
      <c r="B14" s="4"/>
      <c r="C14" s="4"/>
      <c r="D14" s="4"/>
      <c r="E14" s="4"/>
      <c r="F14" s="4"/>
      <c r="G14" s="4"/>
      <c r="H14" s="4"/>
      <c r="I14" s="4"/>
      <c r="J14" s="4"/>
      <c r="K14" s="4"/>
      <c r="L14" s="4"/>
      <c r="M14" s="4"/>
      <c r="N14" s="4"/>
      <c r="O14" s="7"/>
      <c r="P14" s="7"/>
      <c r="Q14" s="1"/>
      <c r="R14" s="7"/>
      <c r="S14" s="1"/>
      <c r="T14" s="1"/>
      <c r="U14" s="1"/>
      <c r="V14" s="7"/>
      <c r="W14" s="1"/>
      <c r="X14" s="1"/>
      <c r="Y14" s="3"/>
      <c r="Z14" s="1"/>
      <c r="AA14" s="3"/>
    </row>
    <row r="15" spans="1:28" ht="18" x14ac:dyDescent="0.2">
      <c r="A15" s="94" t="s">
        <v>100</v>
      </c>
      <c r="B15" s="95"/>
      <c r="C15" s="95"/>
      <c r="D15" s="95"/>
      <c r="E15" s="95"/>
      <c r="F15" s="95"/>
      <c r="G15" s="95"/>
      <c r="H15" s="95"/>
      <c r="I15" s="95"/>
      <c r="J15" s="95"/>
      <c r="K15" s="95"/>
      <c r="L15" s="95"/>
      <c r="M15" s="95"/>
      <c r="N15" s="95"/>
      <c r="O15" s="95"/>
      <c r="P15" s="95"/>
      <c r="Q15" s="95"/>
      <c r="R15" s="95"/>
      <c r="S15" s="95"/>
      <c r="T15" s="95"/>
      <c r="U15" s="95"/>
      <c r="V15" s="95"/>
      <c r="W15" s="95"/>
      <c r="X15" s="95"/>
      <c r="Y15" s="95"/>
      <c r="Z15" s="95"/>
      <c r="AA15" s="95"/>
      <c r="AB15" s="96"/>
    </row>
    <row r="16" spans="1:28" ht="18.75" thickBot="1" x14ac:dyDescent="0.25">
      <c r="A16" s="91"/>
      <c r="B16" s="92"/>
      <c r="C16" s="92"/>
      <c r="D16" s="92"/>
      <c r="E16" s="92"/>
      <c r="F16" s="92"/>
      <c r="G16" s="92"/>
      <c r="H16" s="92"/>
      <c r="I16" s="92"/>
      <c r="J16" s="92"/>
      <c r="K16" s="92"/>
      <c r="L16" s="92"/>
      <c r="M16" s="92"/>
      <c r="N16" s="92"/>
      <c r="O16" s="92"/>
      <c r="P16" s="92"/>
      <c r="Q16" s="92"/>
      <c r="R16" s="92"/>
      <c r="S16" s="92"/>
      <c r="T16" s="92"/>
      <c r="U16" s="92"/>
      <c r="V16" s="92"/>
      <c r="W16" s="92"/>
      <c r="X16" s="92"/>
      <c r="Y16" s="92"/>
      <c r="Z16" s="92"/>
      <c r="AA16" s="92"/>
      <c r="AB16" s="93"/>
    </row>
    <row r="17" spans="1:28" ht="136.5" customHeight="1" x14ac:dyDescent="0.2">
      <c r="A17" s="21" t="s">
        <v>2</v>
      </c>
      <c r="B17" s="37" t="s">
        <v>3</v>
      </c>
      <c r="C17" s="22" t="s">
        <v>6</v>
      </c>
      <c r="D17" s="22" t="s">
        <v>77</v>
      </c>
      <c r="E17" s="22" t="s">
        <v>26</v>
      </c>
      <c r="F17" s="22" t="s">
        <v>42</v>
      </c>
      <c r="G17" s="22" t="s">
        <v>40</v>
      </c>
      <c r="H17" s="22" t="s">
        <v>115</v>
      </c>
      <c r="I17" s="37" t="s">
        <v>17</v>
      </c>
      <c r="J17" s="97" t="s">
        <v>21</v>
      </c>
      <c r="K17" s="98"/>
      <c r="L17" s="97" t="s">
        <v>18</v>
      </c>
      <c r="M17" s="98"/>
      <c r="N17" s="97" t="s">
        <v>19</v>
      </c>
      <c r="O17" s="98"/>
      <c r="P17" s="97" t="s">
        <v>57</v>
      </c>
      <c r="Q17" s="98"/>
      <c r="R17" s="97" t="s">
        <v>58</v>
      </c>
      <c r="S17" s="98"/>
      <c r="T17" s="97" t="s">
        <v>59</v>
      </c>
      <c r="U17" s="98"/>
      <c r="V17" s="97" t="s">
        <v>60</v>
      </c>
      <c r="W17" s="98"/>
      <c r="X17" s="97" t="s">
        <v>31</v>
      </c>
      <c r="Y17" s="98"/>
      <c r="Z17" s="97" t="s">
        <v>32</v>
      </c>
      <c r="AA17" s="98"/>
      <c r="AB17" s="48" t="s">
        <v>12</v>
      </c>
    </row>
    <row r="18" spans="1:28" ht="29.25" customHeight="1" thickBot="1" x14ac:dyDescent="0.25">
      <c r="A18" s="35"/>
      <c r="B18" s="23" t="s">
        <v>4</v>
      </c>
      <c r="C18" s="23" t="s">
        <v>5</v>
      </c>
      <c r="D18" s="23" t="s">
        <v>7</v>
      </c>
      <c r="E18" s="23" t="s">
        <v>27</v>
      </c>
      <c r="F18" s="43" t="s">
        <v>43</v>
      </c>
      <c r="G18" s="43" t="s">
        <v>41</v>
      </c>
      <c r="H18" s="43" t="s">
        <v>8</v>
      </c>
      <c r="I18" s="36" t="s">
        <v>16</v>
      </c>
      <c r="J18" s="101" t="s">
        <v>107</v>
      </c>
      <c r="K18" s="102"/>
      <c r="L18" s="101" t="s">
        <v>108</v>
      </c>
      <c r="M18" s="102"/>
      <c r="N18" s="101" t="s">
        <v>109</v>
      </c>
      <c r="O18" s="102"/>
      <c r="P18" s="101" t="s">
        <v>9</v>
      </c>
      <c r="Q18" s="102"/>
      <c r="R18" s="101" t="s">
        <v>28</v>
      </c>
      <c r="S18" s="102"/>
      <c r="T18" s="101" t="s">
        <v>44</v>
      </c>
      <c r="U18" s="102"/>
      <c r="V18" s="101" t="s">
        <v>10</v>
      </c>
      <c r="W18" s="102"/>
      <c r="X18" s="101" t="s">
        <v>14</v>
      </c>
      <c r="Y18" s="102"/>
      <c r="Z18" s="101" t="s">
        <v>11</v>
      </c>
      <c r="AA18" s="102"/>
      <c r="AB18" s="45" t="s">
        <v>13</v>
      </c>
    </row>
    <row r="19" spans="1:28" ht="17.25" thickBot="1" x14ac:dyDescent="0.25">
      <c r="A19" s="17" t="s">
        <v>20</v>
      </c>
      <c r="B19" s="24">
        <v>11</v>
      </c>
      <c r="C19" s="30">
        <v>3452.2</v>
      </c>
      <c r="D19" s="40">
        <v>1714.7</v>
      </c>
      <c r="E19" s="40">
        <v>1737.6</v>
      </c>
      <c r="F19" s="40">
        <v>1097</v>
      </c>
      <c r="G19" s="40">
        <v>907</v>
      </c>
      <c r="H19" s="40">
        <v>675</v>
      </c>
      <c r="I19" s="55">
        <v>1</v>
      </c>
      <c r="J19" s="29" t="s">
        <v>22</v>
      </c>
      <c r="K19" s="80"/>
      <c r="L19" s="38" t="s">
        <v>23</v>
      </c>
      <c r="M19" s="80"/>
      <c r="N19" s="38" t="s">
        <v>24</v>
      </c>
      <c r="O19" s="80"/>
      <c r="P19" s="29" t="s">
        <v>48</v>
      </c>
      <c r="Q19" s="80"/>
      <c r="R19" s="29" t="s">
        <v>45</v>
      </c>
      <c r="S19" s="80"/>
      <c r="T19" s="29" t="s">
        <v>25</v>
      </c>
      <c r="U19" s="80"/>
      <c r="V19" s="29" t="s">
        <v>25</v>
      </c>
      <c r="W19" s="80"/>
      <c r="X19" s="29" t="s">
        <v>65</v>
      </c>
      <c r="Y19" s="80"/>
      <c r="Z19" s="29" t="s">
        <v>68</v>
      </c>
      <c r="AA19" s="80"/>
      <c r="AB19" s="32" t="str">
        <f>IF(OR(K19="",M19="",O19="",Q19="",S19="",U19="",W19="",Y19="",AA19=""),"bitte Werte eintragen",K19+M19*I19+O19*B19+C19*Y19+(C19-E19)*AA19+F19*Q19+E19*S19+G19*U19+H19*W19)</f>
        <v>bitte Werte eintragen</v>
      </c>
    </row>
    <row r="20" spans="1:28" ht="15.75" thickBot="1" x14ac:dyDescent="0.25">
      <c r="A20" s="15"/>
      <c r="B20" s="25"/>
      <c r="C20" s="25"/>
      <c r="D20" s="41"/>
      <c r="E20" s="41"/>
      <c r="F20" s="41"/>
      <c r="G20" s="41"/>
      <c r="H20" s="41"/>
      <c r="I20" s="56"/>
      <c r="J20" s="26"/>
      <c r="K20" s="90"/>
      <c r="L20" s="44"/>
      <c r="M20" s="90"/>
      <c r="N20" s="44"/>
      <c r="O20" s="77"/>
      <c r="P20" s="26"/>
      <c r="Q20" s="77"/>
      <c r="R20" s="26"/>
      <c r="S20" s="77"/>
      <c r="T20" s="26"/>
      <c r="U20" s="77"/>
      <c r="V20" s="26"/>
      <c r="W20" s="77"/>
      <c r="X20" s="26"/>
      <c r="Y20" s="77"/>
      <c r="Z20" s="26"/>
      <c r="AA20" s="77"/>
      <c r="AB20" s="16"/>
    </row>
    <row r="21" spans="1:28" ht="17.25" thickBot="1" x14ac:dyDescent="0.25">
      <c r="A21" s="18" t="s">
        <v>29</v>
      </c>
      <c r="B21" s="27">
        <f t="shared" ref="B21" si="0">B19</f>
        <v>11</v>
      </c>
      <c r="C21" s="31">
        <v>3624.2</v>
      </c>
      <c r="D21" s="42">
        <v>2285.6</v>
      </c>
      <c r="E21" s="42">
        <v>1338.1</v>
      </c>
      <c r="F21" s="42">
        <v>1752</v>
      </c>
      <c r="G21" s="42">
        <v>1023</v>
      </c>
      <c r="H21" s="42">
        <v>547</v>
      </c>
      <c r="I21" s="55">
        <v>1</v>
      </c>
      <c r="J21" s="29" t="s">
        <v>55</v>
      </c>
      <c r="K21" s="80"/>
      <c r="L21" s="38" t="s">
        <v>53</v>
      </c>
      <c r="M21" s="80"/>
      <c r="N21" s="38" t="s">
        <v>51</v>
      </c>
      <c r="O21" s="80"/>
      <c r="P21" s="29" t="s">
        <v>49</v>
      </c>
      <c r="Q21" s="80"/>
      <c r="R21" s="29" t="s">
        <v>46</v>
      </c>
      <c r="S21" s="80"/>
      <c r="T21" s="29" t="s">
        <v>61</v>
      </c>
      <c r="U21" s="80"/>
      <c r="V21" s="29" t="s">
        <v>61</v>
      </c>
      <c r="W21" s="80"/>
      <c r="X21" s="29" t="s">
        <v>64</v>
      </c>
      <c r="Y21" s="80"/>
      <c r="Z21" s="29" t="s">
        <v>67</v>
      </c>
      <c r="AA21" s="80"/>
      <c r="AB21" s="32" t="str">
        <f>IF(OR(K21="",M21="",O21="",Q21="",S21="",U21="",W21="",Y21="",AA21=""),"bitte Werte eintragen",K21+M21*I21+O21*B21+C21*Y21+(C21-E21)*AA21+F21*Q21+E21*S21+G21*U21+H21*W21)</f>
        <v>bitte Werte eintragen</v>
      </c>
    </row>
    <row r="22" spans="1:28" ht="15.75" thickBot="1" x14ac:dyDescent="0.25">
      <c r="A22" s="15"/>
      <c r="B22" s="25"/>
      <c r="C22" s="25"/>
      <c r="D22" s="41"/>
      <c r="E22" s="41"/>
      <c r="F22" s="41"/>
      <c r="G22" s="41"/>
      <c r="H22" s="41"/>
      <c r="I22" s="56"/>
      <c r="J22" s="26"/>
      <c r="K22" s="90"/>
      <c r="L22" s="44"/>
      <c r="M22" s="90"/>
      <c r="N22" s="44"/>
      <c r="O22" s="77"/>
      <c r="P22" s="26"/>
      <c r="Q22" s="77"/>
      <c r="R22" s="26"/>
      <c r="S22" s="77"/>
      <c r="T22" s="26"/>
      <c r="U22" s="77"/>
      <c r="V22" s="26"/>
      <c r="W22" s="77"/>
      <c r="X22" s="26"/>
      <c r="Y22" s="77"/>
      <c r="Z22" s="26"/>
      <c r="AA22" s="77"/>
      <c r="AB22" s="16"/>
    </row>
    <row r="23" spans="1:28" ht="17.25" thickBot="1" x14ac:dyDescent="0.25">
      <c r="A23" s="18" t="s">
        <v>30</v>
      </c>
      <c r="B23" s="27">
        <f t="shared" ref="B23:H23" si="1">B21</f>
        <v>11</v>
      </c>
      <c r="C23" s="31">
        <f t="shared" si="1"/>
        <v>3624.2</v>
      </c>
      <c r="D23" s="42">
        <f>D21</f>
        <v>2285.6</v>
      </c>
      <c r="E23" s="42">
        <f t="shared" si="1"/>
        <v>1338.1</v>
      </c>
      <c r="F23" s="42">
        <f>F21</f>
        <v>1752</v>
      </c>
      <c r="G23" s="42">
        <f t="shared" si="1"/>
        <v>1023</v>
      </c>
      <c r="H23" s="42">
        <f t="shared" si="1"/>
        <v>547</v>
      </c>
      <c r="I23" s="55">
        <v>1</v>
      </c>
      <c r="J23" s="29" t="s">
        <v>56</v>
      </c>
      <c r="K23" s="80"/>
      <c r="L23" s="38" t="s">
        <v>54</v>
      </c>
      <c r="M23" s="80"/>
      <c r="N23" s="38" t="s">
        <v>52</v>
      </c>
      <c r="O23" s="80"/>
      <c r="P23" s="29" t="s">
        <v>50</v>
      </c>
      <c r="Q23" s="80"/>
      <c r="R23" s="29" t="s">
        <v>47</v>
      </c>
      <c r="S23" s="80"/>
      <c r="T23" s="29" t="s">
        <v>62</v>
      </c>
      <c r="U23" s="80"/>
      <c r="V23" s="29" t="s">
        <v>62</v>
      </c>
      <c r="W23" s="80"/>
      <c r="X23" s="29" t="s">
        <v>63</v>
      </c>
      <c r="Y23" s="80"/>
      <c r="Z23" s="29" t="s">
        <v>66</v>
      </c>
      <c r="AA23" s="80"/>
      <c r="AB23" s="32" t="str">
        <f>IF(OR(K23="",M23="",O23="",Q23="",S23="",U23="",W23="",Y23="",AA23=""),"bitte Werte eintragen",K23+M23*I23+O23*B23+C23*Y23+(C23-E23)*AA23+F23*Q23+E23*S23+G23*U23+H23*W23)</f>
        <v>bitte Werte eintragen</v>
      </c>
    </row>
    <row r="24" spans="1:28" ht="15.75" thickBot="1" x14ac:dyDescent="0.25">
      <c r="A24" s="15"/>
      <c r="B24" s="25"/>
      <c r="C24" s="25"/>
      <c r="D24" s="41"/>
      <c r="E24" s="41"/>
      <c r="F24" s="41"/>
      <c r="G24" s="41"/>
      <c r="H24" s="41"/>
      <c r="I24" s="56"/>
      <c r="J24" s="26"/>
      <c r="K24" s="90"/>
      <c r="L24" s="44"/>
      <c r="M24" s="90"/>
      <c r="N24" s="44"/>
      <c r="O24" s="77"/>
      <c r="P24" s="26"/>
      <c r="Q24" s="77"/>
      <c r="R24" s="26"/>
      <c r="S24" s="77"/>
      <c r="T24" s="26"/>
      <c r="U24" s="77"/>
      <c r="V24" s="26"/>
      <c r="W24" s="77"/>
      <c r="X24" s="26"/>
      <c r="Y24" s="77"/>
      <c r="Z24" s="26"/>
      <c r="AA24" s="77"/>
      <c r="AB24" s="16"/>
    </row>
    <row r="25" spans="1:28" ht="17.25" thickBot="1" x14ac:dyDescent="0.25">
      <c r="A25" s="18" t="s">
        <v>39</v>
      </c>
      <c r="B25" s="27">
        <f t="shared" ref="B25:H25" si="2">B23</f>
        <v>11</v>
      </c>
      <c r="C25" s="31">
        <f t="shared" si="2"/>
        <v>3624.2</v>
      </c>
      <c r="D25" s="42">
        <f t="shared" si="2"/>
        <v>2285.6</v>
      </c>
      <c r="E25" s="42">
        <f t="shared" si="2"/>
        <v>1338.1</v>
      </c>
      <c r="F25" s="42">
        <f t="shared" si="2"/>
        <v>1752</v>
      </c>
      <c r="G25" s="42">
        <f t="shared" si="2"/>
        <v>1023</v>
      </c>
      <c r="H25" s="42">
        <f t="shared" si="2"/>
        <v>547</v>
      </c>
      <c r="I25" s="55">
        <v>1</v>
      </c>
      <c r="J25" s="29" t="s">
        <v>69</v>
      </c>
      <c r="K25" s="80"/>
      <c r="L25" s="38" t="s">
        <v>70</v>
      </c>
      <c r="M25" s="80"/>
      <c r="N25" s="38" t="s">
        <v>71</v>
      </c>
      <c r="O25" s="80"/>
      <c r="P25" s="29" t="s">
        <v>72</v>
      </c>
      <c r="Q25" s="80"/>
      <c r="R25" s="29" t="s">
        <v>73</v>
      </c>
      <c r="S25" s="80"/>
      <c r="T25" s="29" t="s">
        <v>74</v>
      </c>
      <c r="U25" s="80"/>
      <c r="V25" s="29" t="s">
        <v>74</v>
      </c>
      <c r="W25" s="80"/>
      <c r="X25" s="29" t="s">
        <v>75</v>
      </c>
      <c r="Y25" s="80"/>
      <c r="Z25" s="29" t="s">
        <v>76</v>
      </c>
      <c r="AA25" s="80"/>
      <c r="AB25" s="32" t="str">
        <f>IF(OR(K25="",M25="",O25="",Q25="",S25="",U25="",W25="",Y25="",AA25=""),"bitte Werte eintragen",K25+M25*I25+O25*B25+C25*Y25+(C25-E25)*AA25+F25*Q25+E25*S25+G25*U25+H25*W25)</f>
        <v>bitte Werte eintragen</v>
      </c>
    </row>
    <row r="26" spans="1:28" ht="21" thickBot="1" x14ac:dyDescent="0.25">
      <c r="A26" s="87"/>
      <c r="B26" s="88"/>
      <c r="C26" s="88"/>
      <c r="D26" s="57"/>
      <c r="E26" s="57"/>
      <c r="F26" s="57"/>
      <c r="G26" s="57"/>
      <c r="H26" s="57"/>
      <c r="I26" s="57"/>
      <c r="J26" s="57"/>
      <c r="K26" s="50"/>
      <c r="L26" s="50"/>
      <c r="M26" s="51"/>
      <c r="N26" s="50"/>
      <c r="O26" s="51"/>
      <c r="P26" s="49"/>
      <c r="Q26" s="52"/>
      <c r="R26" s="49"/>
      <c r="S26" s="52"/>
      <c r="T26" s="49"/>
      <c r="U26" s="52"/>
      <c r="V26" s="49"/>
      <c r="W26" s="52"/>
      <c r="X26" s="49"/>
      <c r="Y26" s="53"/>
      <c r="Z26" s="49"/>
      <c r="AA26" s="53"/>
      <c r="AB26" s="54"/>
    </row>
    <row r="27" spans="1:28" ht="18.75" thickBot="1" x14ac:dyDescent="0.25">
      <c r="A27" s="94"/>
      <c r="B27" s="95"/>
      <c r="C27" s="95"/>
      <c r="D27" s="95"/>
      <c r="E27" s="95"/>
      <c r="F27" s="95"/>
      <c r="G27" s="95"/>
      <c r="H27" s="95"/>
      <c r="I27" s="95"/>
      <c r="J27" s="95"/>
      <c r="K27" s="95"/>
      <c r="L27" s="95"/>
      <c r="M27" s="95"/>
      <c r="N27" s="95"/>
      <c r="O27" s="95"/>
      <c r="P27" s="95"/>
      <c r="Q27" s="95"/>
      <c r="R27" s="95"/>
      <c r="S27" s="95"/>
      <c r="T27" s="95"/>
      <c r="U27" s="95"/>
      <c r="V27" s="95"/>
      <c r="W27" s="95"/>
      <c r="X27" s="95"/>
      <c r="Y27" s="95"/>
      <c r="Z27" s="95"/>
      <c r="AA27" s="95"/>
      <c r="AB27" s="96"/>
    </row>
    <row r="28" spans="1:28" ht="18" x14ac:dyDescent="0.2">
      <c r="A28" s="94" t="s">
        <v>99</v>
      </c>
      <c r="B28" s="95"/>
      <c r="C28" s="95"/>
      <c r="D28" s="95"/>
      <c r="E28" s="95"/>
      <c r="F28" s="95"/>
      <c r="G28" s="95"/>
      <c r="H28" s="95"/>
      <c r="I28" s="95"/>
      <c r="J28" s="95"/>
      <c r="K28" s="95"/>
      <c r="L28" s="95"/>
      <c r="M28" s="95"/>
      <c r="N28" s="95"/>
      <c r="O28" s="95"/>
      <c r="P28" s="95"/>
      <c r="Q28" s="95"/>
      <c r="R28" s="95"/>
      <c r="S28" s="95"/>
      <c r="T28" s="95"/>
      <c r="U28" s="95"/>
      <c r="V28" s="95"/>
      <c r="W28" s="95"/>
      <c r="X28" s="95"/>
      <c r="Y28" s="95"/>
      <c r="Z28" s="95"/>
      <c r="AA28" s="95"/>
      <c r="AB28" s="96"/>
    </row>
    <row r="29" spans="1:28" ht="18.75" thickBot="1" x14ac:dyDescent="0.25">
      <c r="A29" s="91"/>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3"/>
    </row>
    <row r="30" spans="1:28" ht="136.5" customHeight="1" x14ac:dyDescent="0.2">
      <c r="A30" s="21" t="s">
        <v>2</v>
      </c>
      <c r="B30" s="37" t="s">
        <v>3</v>
      </c>
      <c r="C30" s="22" t="s">
        <v>6</v>
      </c>
      <c r="D30" s="22" t="s">
        <v>77</v>
      </c>
      <c r="E30" s="39"/>
      <c r="F30" s="47"/>
      <c r="G30" s="47"/>
      <c r="H30" s="47"/>
      <c r="I30" s="47"/>
      <c r="J30" s="47"/>
      <c r="K30" s="47"/>
      <c r="L30" s="47"/>
      <c r="M30" s="47"/>
      <c r="N30" s="47"/>
      <c r="O30" s="47"/>
      <c r="P30" s="47"/>
      <c r="Q30" s="47"/>
      <c r="R30" s="97" t="s">
        <v>78</v>
      </c>
      <c r="S30" s="98"/>
      <c r="T30" s="99" t="s">
        <v>79</v>
      </c>
      <c r="U30" s="100"/>
      <c r="V30" s="99" t="s">
        <v>82</v>
      </c>
      <c r="W30" s="100"/>
      <c r="X30" s="97" t="s">
        <v>31</v>
      </c>
      <c r="Y30" s="98"/>
      <c r="Z30" s="97" t="s">
        <v>32</v>
      </c>
      <c r="AA30" s="98"/>
      <c r="AB30" s="48" t="s">
        <v>12</v>
      </c>
    </row>
    <row r="31" spans="1:28" ht="29.25" customHeight="1" thickBot="1" x14ac:dyDescent="0.25">
      <c r="A31" s="35"/>
      <c r="B31" s="23" t="s">
        <v>4</v>
      </c>
      <c r="C31" s="23" t="s">
        <v>5</v>
      </c>
      <c r="D31" s="23" t="s">
        <v>7</v>
      </c>
      <c r="E31" s="23"/>
      <c r="F31" s="36"/>
      <c r="G31" s="36"/>
      <c r="H31" s="65"/>
      <c r="I31" s="36"/>
      <c r="J31" s="36"/>
      <c r="K31" s="36"/>
      <c r="L31" s="36"/>
      <c r="M31" s="36"/>
      <c r="N31" s="36"/>
      <c r="O31" s="36"/>
      <c r="P31" s="36"/>
      <c r="Q31" s="36"/>
      <c r="R31" s="101" t="s">
        <v>80</v>
      </c>
      <c r="S31" s="102"/>
      <c r="T31" s="101" t="s">
        <v>81</v>
      </c>
      <c r="U31" s="102"/>
      <c r="V31" s="101" t="s">
        <v>83</v>
      </c>
      <c r="W31" s="102"/>
      <c r="X31" s="23"/>
      <c r="Y31" s="46" t="s">
        <v>14</v>
      </c>
      <c r="Z31" s="23"/>
      <c r="AA31" s="46" t="s">
        <v>11</v>
      </c>
      <c r="AB31" s="45" t="s">
        <v>13</v>
      </c>
    </row>
    <row r="32" spans="1:28" ht="18.75" thickBot="1" x14ac:dyDescent="0.25">
      <c r="A32" s="17" t="s">
        <v>20</v>
      </c>
      <c r="B32" s="24">
        <v>129</v>
      </c>
      <c r="C32" s="30">
        <v>1075.95</v>
      </c>
      <c r="D32" s="40">
        <f>C32</f>
        <v>1075.95</v>
      </c>
      <c r="E32" s="66"/>
      <c r="F32" s="67"/>
      <c r="G32" s="67"/>
      <c r="H32" s="67"/>
      <c r="I32" s="68"/>
      <c r="J32" s="59"/>
      <c r="K32" s="61"/>
      <c r="L32" s="59"/>
      <c r="M32" s="61"/>
      <c r="N32" s="59"/>
      <c r="O32" s="61"/>
      <c r="P32" s="59"/>
      <c r="Q32" s="61"/>
      <c r="R32" s="75" t="s">
        <v>84</v>
      </c>
      <c r="S32" s="76"/>
      <c r="T32" s="75" t="s">
        <v>87</v>
      </c>
      <c r="U32" s="76"/>
      <c r="V32" s="75" t="s">
        <v>96</v>
      </c>
      <c r="W32" s="79" t="str">
        <f>IF(AND(S32="",U32="",K5="",M5=""),"Werte?",S32*K5+M5*U32)</f>
        <v>Werte?</v>
      </c>
      <c r="X32" s="29" t="s">
        <v>90</v>
      </c>
      <c r="Y32" s="80"/>
      <c r="Z32" s="29" t="s">
        <v>93</v>
      </c>
      <c r="AA32" s="80"/>
      <c r="AB32" s="32" t="str">
        <f>IF(OR(S32="",U32="",Y32="",AA32=""),"bitte Werte eintragen",D32*(W32+Y32+AA32))</f>
        <v>bitte Werte eintragen</v>
      </c>
    </row>
    <row r="33" spans="1:29" ht="21" thickBot="1" x14ac:dyDescent="0.25">
      <c r="A33" s="15"/>
      <c r="B33" s="25"/>
      <c r="C33" s="25"/>
      <c r="D33" s="41"/>
      <c r="E33" s="69"/>
      <c r="F33" s="70"/>
      <c r="G33" s="70"/>
      <c r="H33" s="70"/>
      <c r="I33" s="71"/>
      <c r="J33" s="60"/>
      <c r="K33" s="60"/>
      <c r="L33" s="60"/>
      <c r="M33" s="60"/>
      <c r="N33" s="60"/>
      <c r="O33" s="60"/>
      <c r="P33" s="60"/>
      <c r="Q33" s="60"/>
      <c r="R33" s="74"/>
      <c r="S33" s="77"/>
      <c r="T33" s="74"/>
      <c r="U33" s="77"/>
      <c r="V33" s="74"/>
      <c r="W33" s="78"/>
      <c r="X33" s="26"/>
      <c r="Y33" s="77"/>
      <c r="Z33" s="26"/>
      <c r="AA33" s="77"/>
      <c r="AB33" s="16"/>
    </row>
    <row r="34" spans="1:29" ht="18.75" thickBot="1" x14ac:dyDescent="0.25">
      <c r="A34" s="18" t="s">
        <v>29</v>
      </c>
      <c r="B34" s="27">
        <f>B32</f>
        <v>129</v>
      </c>
      <c r="C34" s="31">
        <f>C32</f>
        <v>1075.95</v>
      </c>
      <c r="D34" s="42">
        <f>D32</f>
        <v>1075.95</v>
      </c>
      <c r="E34" s="72"/>
      <c r="F34" s="73"/>
      <c r="G34" s="73"/>
      <c r="H34" s="73"/>
      <c r="I34" s="68"/>
      <c r="J34" s="59"/>
      <c r="K34" s="61"/>
      <c r="L34" s="59"/>
      <c r="M34" s="61"/>
      <c r="N34" s="59"/>
      <c r="O34" s="61"/>
      <c r="P34" s="59"/>
      <c r="Q34" s="61"/>
      <c r="R34" s="75" t="s">
        <v>85</v>
      </c>
      <c r="S34" s="76"/>
      <c r="T34" s="75" t="s">
        <v>88</v>
      </c>
      <c r="U34" s="76"/>
      <c r="V34" s="75" t="s">
        <v>97</v>
      </c>
      <c r="W34" s="79" t="str">
        <f>IF(AND(S34="",U34="",K7="",M7=""),"Werte?",S34*K7+M7*U34)</f>
        <v>Werte?</v>
      </c>
      <c r="X34" s="29" t="s">
        <v>91</v>
      </c>
      <c r="Y34" s="80"/>
      <c r="Z34" s="29" t="s">
        <v>94</v>
      </c>
      <c r="AA34" s="80"/>
      <c r="AB34" s="32" t="str">
        <f>IF(OR(S34="",U34="",Y34="",AA34=""),"bitte Werte eintragen",D34*(W34+Y34+AA34))</f>
        <v>bitte Werte eintragen</v>
      </c>
    </row>
    <row r="35" spans="1:29" ht="21" thickBot="1" x14ac:dyDescent="0.25">
      <c r="A35" s="15"/>
      <c r="B35" s="25"/>
      <c r="C35" s="25"/>
      <c r="D35" s="41"/>
      <c r="E35" s="69"/>
      <c r="F35" s="70"/>
      <c r="G35" s="70"/>
      <c r="H35" s="70"/>
      <c r="I35" s="71"/>
      <c r="J35" s="60"/>
      <c r="K35" s="60"/>
      <c r="L35" s="60"/>
      <c r="M35" s="60"/>
      <c r="N35" s="60"/>
      <c r="O35" s="60"/>
      <c r="P35" s="60"/>
      <c r="Q35" s="60"/>
      <c r="R35" s="74"/>
      <c r="S35" s="77"/>
      <c r="T35" s="74"/>
      <c r="U35" s="77"/>
      <c r="V35" s="74"/>
      <c r="W35" s="78"/>
      <c r="X35" s="26"/>
      <c r="Y35" s="77"/>
      <c r="Z35" s="26"/>
      <c r="AA35" s="77"/>
      <c r="AB35" s="16"/>
    </row>
    <row r="36" spans="1:29" ht="18.75" thickBot="1" x14ac:dyDescent="0.25">
      <c r="A36" s="18" t="s">
        <v>30</v>
      </c>
      <c r="B36" s="27">
        <f>B34</f>
        <v>129</v>
      </c>
      <c r="C36" s="31">
        <f>C34</f>
        <v>1075.95</v>
      </c>
      <c r="D36" s="42">
        <f>D34</f>
        <v>1075.95</v>
      </c>
      <c r="E36" s="72"/>
      <c r="F36" s="73"/>
      <c r="G36" s="73"/>
      <c r="H36" s="73"/>
      <c r="I36" s="68"/>
      <c r="J36" s="59"/>
      <c r="K36" s="61"/>
      <c r="L36" s="59"/>
      <c r="M36" s="61"/>
      <c r="N36" s="59"/>
      <c r="O36" s="61"/>
      <c r="P36" s="59"/>
      <c r="Q36" s="61"/>
      <c r="R36" s="75" t="s">
        <v>86</v>
      </c>
      <c r="S36" s="76"/>
      <c r="T36" s="75" t="s">
        <v>89</v>
      </c>
      <c r="U36" s="76"/>
      <c r="V36" s="75" t="s">
        <v>98</v>
      </c>
      <c r="W36" s="79" t="str">
        <f>IF(AND(S36="",U36="",K9="",M9=""),"Werte?",S36*K9+M9*U36)</f>
        <v>Werte?</v>
      </c>
      <c r="X36" s="29" t="s">
        <v>92</v>
      </c>
      <c r="Y36" s="80"/>
      <c r="Z36" s="29" t="s">
        <v>95</v>
      </c>
      <c r="AA36" s="80"/>
      <c r="AB36" s="32" t="str">
        <f>IF(OR(S36="",U36="",Y36="",AA36=""),"bitte Werte eintragen",D36*(W36+Y36+AA36))</f>
        <v>bitte Werte eintragen</v>
      </c>
    </row>
    <row r="37" spans="1:29" ht="21" thickBot="1" x14ac:dyDescent="0.25">
      <c r="A37" s="15"/>
      <c r="B37" s="25"/>
      <c r="C37" s="25"/>
      <c r="D37" s="41"/>
      <c r="E37" s="69"/>
      <c r="F37" s="70"/>
      <c r="G37" s="70"/>
      <c r="H37" s="70"/>
      <c r="I37" s="71"/>
      <c r="J37" s="60"/>
      <c r="K37" s="60"/>
      <c r="L37" s="60"/>
      <c r="M37" s="60"/>
      <c r="N37" s="60"/>
      <c r="O37" s="60"/>
      <c r="P37" s="60"/>
      <c r="Q37" s="60"/>
      <c r="R37" s="74"/>
      <c r="S37" s="77"/>
      <c r="T37" s="74"/>
      <c r="U37" s="77"/>
      <c r="V37" s="74"/>
      <c r="W37" s="78"/>
      <c r="X37" s="26"/>
      <c r="Y37" s="77"/>
      <c r="Z37" s="26"/>
      <c r="AA37" s="77"/>
      <c r="AB37" s="16"/>
    </row>
    <row r="38" spans="1:29" ht="18.75" thickBot="1" x14ac:dyDescent="0.25">
      <c r="A38" s="18" t="s">
        <v>39</v>
      </c>
      <c r="B38" s="27">
        <f>B36</f>
        <v>129</v>
      </c>
      <c r="C38" s="31">
        <f>C36</f>
        <v>1075.95</v>
      </c>
      <c r="D38" s="42">
        <f>D36</f>
        <v>1075.95</v>
      </c>
      <c r="E38" s="72"/>
      <c r="F38" s="73"/>
      <c r="G38" s="73"/>
      <c r="H38" s="73"/>
      <c r="I38" s="68"/>
      <c r="J38" s="59"/>
      <c r="K38" s="61"/>
      <c r="L38" s="59"/>
      <c r="M38" s="61"/>
      <c r="N38" s="59"/>
      <c r="O38" s="61"/>
      <c r="P38" s="59"/>
      <c r="Q38" s="61"/>
      <c r="R38" s="75" t="s">
        <v>101</v>
      </c>
      <c r="S38" s="76"/>
      <c r="T38" s="75" t="s">
        <v>102</v>
      </c>
      <c r="U38" s="76"/>
      <c r="V38" s="75" t="s">
        <v>103</v>
      </c>
      <c r="W38" s="79" t="str">
        <f>IF(AND(S38="",U38="",K11="",M11=""),"Werte?",S38*K11+M11*U38)</f>
        <v>Werte?</v>
      </c>
      <c r="X38" s="29" t="s">
        <v>104</v>
      </c>
      <c r="Y38" s="80"/>
      <c r="Z38" s="29" t="s">
        <v>105</v>
      </c>
      <c r="AA38" s="80"/>
      <c r="AB38" s="32" t="str">
        <f>IF(OR(S38="",U38="",Y38="",AA38=""),"bitte Werte eintragen",D38*(W38+Y38+AA38))</f>
        <v>bitte Werte eintragen</v>
      </c>
    </row>
    <row r="39" spans="1:29" ht="18" x14ac:dyDescent="0.2">
      <c r="A39" s="58"/>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row>
    <row r="40" spans="1:29" ht="21" customHeight="1" x14ac:dyDescent="0.25">
      <c r="A40" s="13"/>
      <c r="B40" s="10"/>
      <c r="D40" s="13"/>
      <c r="E40" s="13"/>
      <c r="F40" s="13"/>
      <c r="G40" s="13"/>
      <c r="H40" s="13"/>
      <c r="I40" s="13"/>
      <c r="J40" s="13"/>
      <c r="K40" s="13"/>
      <c r="L40" s="13"/>
      <c r="M40" s="13"/>
      <c r="N40" s="13"/>
      <c r="O40" s="13"/>
      <c r="P40" s="13"/>
      <c r="R40" s="13"/>
      <c r="V40" s="13"/>
      <c r="AB40" s="33"/>
    </row>
    <row r="41" spans="1:29" ht="21" customHeight="1" x14ac:dyDescent="0.25">
      <c r="A41" s="19" t="s">
        <v>112</v>
      </c>
      <c r="B41" s="19"/>
      <c r="C41" s="19"/>
      <c r="D41" s="19"/>
      <c r="E41" s="19"/>
      <c r="F41" s="19"/>
      <c r="G41" s="19"/>
      <c r="H41" s="19"/>
      <c r="I41" s="19"/>
      <c r="J41" s="19"/>
      <c r="K41" s="19"/>
      <c r="L41" s="19"/>
      <c r="M41" s="19"/>
      <c r="N41" s="19"/>
      <c r="O41" s="19"/>
      <c r="P41" s="19"/>
      <c r="Q41" s="19"/>
      <c r="R41" s="19"/>
      <c r="S41" s="19"/>
      <c r="T41" s="19"/>
      <c r="U41" s="19"/>
      <c r="V41" s="19"/>
      <c r="W41" s="19"/>
      <c r="X41" s="19"/>
      <c r="Y41" s="20"/>
      <c r="Z41" s="19"/>
      <c r="AA41" s="20"/>
      <c r="AB41" s="20"/>
    </row>
    <row r="42" spans="1:29" ht="21" customHeight="1" x14ac:dyDescent="0.25">
      <c r="A42" s="11" t="s">
        <v>113</v>
      </c>
      <c r="B42" s="9"/>
      <c r="D42" s="11"/>
      <c r="E42" s="11"/>
      <c r="F42" s="11"/>
      <c r="G42" s="11"/>
      <c r="H42" s="11"/>
      <c r="I42" s="11"/>
      <c r="J42" s="11"/>
      <c r="K42" s="11"/>
      <c r="L42" s="11"/>
      <c r="M42" s="11"/>
      <c r="N42" s="11"/>
      <c r="O42" s="11"/>
      <c r="P42" s="11"/>
      <c r="R42" s="11"/>
      <c r="V42" s="11"/>
      <c r="AB42" s="14" t="str">
        <f>IF(ISERROR(AB19+AB21+AB23+AB25+AB32+AB34+AB36+AAB38),"bitte Werte eintragen",AB19+AB21+AB23+AB25+AB32+AB34+AB36+AB38)</f>
        <v>bitte Werte eintragen</v>
      </c>
      <c r="AC42" s="6"/>
    </row>
    <row r="43" spans="1:29" ht="21" customHeight="1" x14ac:dyDescent="0.25">
      <c r="A43" s="12" t="s">
        <v>1</v>
      </c>
      <c r="B43" s="10"/>
      <c r="D43" s="12"/>
      <c r="E43" s="12"/>
      <c r="F43" s="12"/>
      <c r="G43" s="12"/>
      <c r="H43" s="12"/>
      <c r="I43" s="12"/>
      <c r="J43" s="12"/>
      <c r="K43" s="12"/>
      <c r="L43" s="12"/>
      <c r="M43" s="12"/>
      <c r="N43" s="12"/>
      <c r="O43" s="12"/>
      <c r="P43" s="12"/>
      <c r="R43" s="12"/>
      <c r="V43" s="12"/>
      <c r="AB43" s="33" t="str">
        <f>IF(ISERROR(AB19+AB21+AB23),"-",AB42*0.19)</f>
        <v>-</v>
      </c>
    </row>
    <row r="44" spans="1:29" ht="21" customHeight="1" thickBot="1" x14ac:dyDescent="0.3">
      <c r="A44" s="13" t="s">
        <v>114</v>
      </c>
      <c r="B44" s="10"/>
      <c r="D44" s="13"/>
      <c r="E44" s="13"/>
      <c r="F44" s="13"/>
      <c r="G44" s="13"/>
      <c r="H44" s="13"/>
      <c r="I44" s="13"/>
      <c r="J44" s="13"/>
      <c r="K44" s="13"/>
      <c r="L44" s="13"/>
      <c r="M44" s="13"/>
      <c r="N44" s="13"/>
      <c r="O44" s="13"/>
      <c r="P44" s="13"/>
      <c r="R44" s="13"/>
      <c r="V44" s="13"/>
      <c r="AB44" s="34" t="str">
        <f>IF(ISERROR(AB19+AB21+AB23),"-",AB42+AB43)</f>
        <v>-</v>
      </c>
    </row>
    <row r="45" spans="1:29" ht="13.5" thickTop="1" x14ac:dyDescent="0.2"/>
    <row r="46" spans="1:29" ht="15" x14ac:dyDescent="0.2">
      <c r="A46" s="28"/>
    </row>
  </sheetData>
  <protectedRanges>
    <protectedRange sqref="K32 K34 M32 M34 O32 O34 Q32 Q34 Q36 K36 M36 O36 Q38 K38 M38 O38" name="Bereich1"/>
    <protectedRange sqref="K5 M5 K11 M11 K7 M7 K9 M9" name="Eingabefelder"/>
    <protectedRange sqref="W32 S32 S34 U32 U34 Y32 AA36 Y34 AA32 AA34 K19 K21 K23 W34 W38 S38 U38 Y38 AA38 K25 W36 S36 U36 Y36 M19 M21 M23 M25 O25 O23 O21 O19 Q19 Q21 Q23 Q25 S19 S21 S23 S25 U19 U21 U23 U25 W19 W21 W23 W25 Y19 Y21 Y23 Y25 AA19 AA21 AA23 AA25" name="Eingabefelder_1"/>
  </protectedRanges>
  <mergeCells count="32">
    <mergeCell ref="C5:F5"/>
    <mergeCell ref="X18:Y18"/>
    <mergeCell ref="Z18:AA18"/>
    <mergeCell ref="V31:W31"/>
    <mergeCell ref="R30:S30"/>
    <mergeCell ref="R31:S31"/>
    <mergeCell ref="T31:U31"/>
    <mergeCell ref="T18:U18"/>
    <mergeCell ref="V18:W18"/>
    <mergeCell ref="J18:K18"/>
    <mergeCell ref="L18:M18"/>
    <mergeCell ref="N18:O18"/>
    <mergeCell ref="P18:Q18"/>
    <mergeCell ref="R18:S18"/>
    <mergeCell ref="X30:Y30"/>
    <mergeCell ref="Z30:AA30"/>
    <mergeCell ref="J17:K17"/>
    <mergeCell ref="L17:M17"/>
    <mergeCell ref="N17:O17"/>
    <mergeCell ref="P17:Q17"/>
    <mergeCell ref="R17:S17"/>
    <mergeCell ref="T17:U17"/>
    <mergeCell ref="V17:W17"/>
    <mergeCell ref="X17:Y17"/>
    <mergeCell ref="Z17:AA17"/>
    <mergeCell ref="T30:U30"/>
    <mergeCell ref="V30:W30"/>
    <mergeCell ref="A16:AB16"/>
    <mergeCell ref="A15:AB15"/>
    <mergeCell ref="A27:AB27"/>
    <mergeCell ref="A28:AB28"/>
    <mergeCell ref="A29:AB29"/>
  </mergeCells>
  <phoneticPr fontId="4" type="noConversion"/>
  <dataValidations count="3">
    <dataValidation type="custom" allowBlank="1" showInputMessage="1" showErrorMessage="1" error="Bitte geben Sie einen Wert mit nur zwei Nachkommastellen ein." prompt="Bitte nur 2 Nachkommastellen angeben." sqref="Q38 O34 M34 Q32 K38 Q34 M38 K32 K34 Q36 M32 O32 M36 O38 K36 O36" xr:uid="{00000000-0002-0000-0100-000000000000}">
      <formula1>MOD(K32*1000,10)=0</formula1>
    </dataValidation>
    <dataValidation type="custom" allowBlank="1" showInputMessage="1" showErrorMessage="1" promptTitle="Hinweis:" prompt="Bitte geben Sie nur 2 Stellen nach dem Komma an." sqref="U34 U38 S32 S38 S34 U32 U36 S36 K25 M19 M21 M23 M25 O25 O23 O21 O19 Q19 Q21 Q23 Q25 S19 S21 S23 S25 U19 U21 U23 U25 W19 W21 W23 W25 Y19 Y21 Y23 Y25 AA19 AA21 AA23 AA25" xr:uid="{C6E852CC-BD6C-4B5F-BE12-84B5D8D40CB4}">
      <formula1>INT(K19*10000)=K19*10000</formula1>
    </dataValidation>
    <dataValidation type="custom" allowBlank="1" showInputMessage="1" showErrorMessage="1" promptTitle="Hinweis:" prompt="Bitte geben Sie nur 2 Stellen nach dem Komma an." sqref="Y32 Y34 Y38 AA32 AA34 AA36 Y36 AA38 K21 K23 K19" xr:uid="{437E43DA-37D9-43A8-B373-FE117BFA636A}">
      <formula1>INT(K19*100)=K19*100</formula1>
    </dataValidation>
  </dataValidations>
  <printOptions verticalCentered="1"/>
  <pageMargins left="0.39370078740157483" right="0.39370078740157483" top="0.39370078740157483" bottom="0.59055118110236227" header="0.51181102362204722" footer="0.31496062992125984"/>
  <pageSetup paperSize="9" scale="31" fitToHeight="0" pageOrder="overThenDown" orientation="landscape" verticalDpi="1200" r:id="rId1"/>
  <headerFooter alignWithMargins="0">
    <oddFooter>&amp;R&amp;8&amp;F; Seite &amp;P / &amp;N; &amp;D</oddFooter>
  </headerFooter>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Anlage LB4 Leistungsverzeichnis</vt:lpstr>
      <vt:lpstr>'Anlage LB4 Leistungsverzeichnis'!Druckbereich</vt:lpstr>
    </vt:vector>
  </TitlesOfParts>
  <Company>Ingenieurbüro Specht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Specht</dc:creator>
  <cp:lastModifiedBy>Bernd Busse</cp:lastModifiedBy>
  <cp:lastPrinted>2023-06-27T08:54:34Z</cp:lastPrinted>
  <dcterms:created xsi:type="dcterms:W3CDTF">2008-03-18T15:20:04Z</dcterms:created>
  <dcterms:modified xsi:type="dcterms:W3CDTF">2026-02-27T13:07:12Z</dcterms:modified>
</cp:coreProperties>
</file>